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8"/>
  <workbookPr defaultThemeVersion="166925"/>
  <mc:AlternateContent xmlns:mc="http://schemas.openxmlformats.org/markup-compatibility/2006">
    <mc:Choice Requires="x15">
      <x15ac:absPath xmlns:x15ac="http://schemas.microsoft.com/office/spreadsheetml/2010/11/ac" url="/Users/pablochauvet/Documents/MINSUS/Tema_rentas, fiscalidad y transparencia/Avances/Entrega a publicaciones/"/>
    </mc:Choice>
  </mc:AlternateContent>
  <xr:revisionPtr revIDLastSave="0" documentId="13_ncr:1_{36CBA764-D488-574E-AD57-155C2AC626FD}" xr6:coauthVersionLast="45" xr6:coauthVersionMax="46" xr10:uidLastSave="{00000000-0000-0000-0000-000000000000}"/>
  <bookViews>
    <workbookView xWindow="0" yWindow="500" windowWidth="24980" windowHeight="11160" xr2:uid="{7258FC29-BBD8-4D3B-9369-589248241133}"/>
  </bookViews>
  <sheets>
    <sheet name="Resultados" sheetId="1" r:id="rId1"/>
    <sheet name="CODELCO" sheetId="11" r:id="rId2"/>
    <sheet name="EERR CODELCO" sheetId="16" r:id="rId3"/>
    <sheet name="Privadas" sheetId="12" r:id="rId4"/>
    <sheet name="WACC" sheetId="18" r:id="rId5"/>
    <sheet name="Precios internacionales" sheetId="10" r:id="rId6"/>
    <sheet name="Ingresos" sheetId="2" r:id="rId7"/>
    <sheet name="Costos operacionales" sheetId="3" r:id="rId8"/>
    <sheet name="Producción" sheetId="4" r:id="rId9"/>
    <sheet name="Prod por productos" sheetId="9" state="hidden" r:id="rId10"/>
    <sheet name="Subproductos" sheetId="15" r:id="rId11"/>
    <sheet name="Precios promedio por empresa" sheetId="5" state="hidden" r:id="rId12"/>
    <sheet name="Costo unitario por empresa" sheetId="6" state="hidden" r:id="rId13"/>
    <sheet name="Activos" sheetId="8" r:id="rId14"/>
    <sheet name="Tratamiento" sheetId="13" r:id="rId15"/>
    <sheet name="Exportaciones" sheetId="14" state="hidden" r:id="rId16"/>
    <sheet name="Hoja7" sheetId="7" state="hidden" r:id="rId17"/>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8" i="5" l="1"/>
  <c r="C9" i="5"/>
  <c r="H11" i="3"/>
  <c r="G28" i="3"/>
  <c r="G11" i="3"/>
  <c r="B23" i="18"/>
  <c r="B22" i="18"/>
  <c r="B35" i="18"/>
  <c r="B28" i="18"/>
  <c r="B36" i="18" s="1"/>
  <c r="B37" i="18" s="1"/>
  <c r="B6" i="11"/>
  <c r="C34" i="4"/>
  <c r="W16" i="3"/>
  <c r="V16" i="3"/>
  <c r="P18" i="3"/>
  <c r="Q18" i="3"/>
  <c r="V18" i="3"/>
  <c r="W18" i="3"/>
  <c r="Q24" i="3"/>
  <c r="R24" i="3"/>
  <c r="P17" i="3"/>
  <c r="V17" i="3"/>
  <c r="Q17" i="3"/>
  <c r="S17" i="3"/>
  <c r="R17" i="3"/>
  <c r="T17" i="3"/>
  <c r="U17" i="3"/>
  <c r="U14" i="3"/>
  <c r="C39" i="4" l="1"/>
  <c r="L23" i="18" l="1"/>
  <c r="U35" i="18"/>
  <c r="T35" i="18"/>
  <c r="S35" i="18"/>
  <c r="R35" i="18"/>
  <c r="Q35" i="18"/>
  <c r="P35" i="18"/>
  <c r="O35" i="18"/>
  <c r="N35" i="18"/>
  <c r="M35" i="18"/>
  <c r="L35" i="18"/>
  <c r="K35" i="18"/>
  <c r="J35" i="18"/>
  <c r="I35" i="18"/>
  <c r="H35" i="18"/>
  <c r="G35" i="18"/>
  <c r="F35" i="18"/>
  <c r="E35" i="18"/>
  <c r="D35" i="18"/>
  <c r="C35" i="18"/>
  <c r="B38" i="18"/>
  <c r="U28" i="18" l="1"/>
  <c r="U36" i="18" s="1"/>
  <c r="U37" i="18" s="1"/>
  <c r="U38" i="18" s="1"/>
  <c r="T28" i="18"/>
  <c r="T36" i="18" s="1"/>
  <c r="T37" i="18" s="1"/>
  <c r="T38" i="18" s="1"/>
  <c r="S28" i="18"/>
  <c r="S36" i="18" s="1"/>
  <c r="S37" i="18" s="1"/>
  <c r="S38" i="18" s="1"/>
  <c r="R28" i="18"/>
  <c r="R36" i="18" s="1"/>
  <c r="R37" i="18" s="1"/>
  <c r="R38" i="18" s="1"/>
  <c r="Q28" i="18"/>
  <c r="Q36" i="18" s="1"/>
  <c r="Q37" i="18" s="1"/>
  <c r="Q38" i="18" s="1"/>
  <c r="P28" i="18"/>
  <c r="P36" i="18" s="1"/>
  <c r="P37" i="18" s="1"/>
  <c r="P38" i="18" s="1"/>
  <c r="O28" i="18"/>
  <c r="O36" i="18" s="1"/>
  <c r="O37" i="18" s="1"/>
  <c r="O38" i="18" s="1"/>
  <c r="N28" i="18"/>
  <c r="N36" i="18" s="1"/>
  <c r="N37" i="18" s="1"/>
  <c r="N38" i="18" s="1"/>
  <c r="M28" i="18"/>
  <c r="M36" i="18" s="1"/>
  <c r="M37" i="18" s="1"/>
  <c r="M38" i="18" s="1"/>
  <c r="L28" i="18"/>
  <c r="L36" i="18" s="1"/>
  <c r="L37" i="18" s="1"/>
  <c r="L38" i="18" s="1"/>
  <c r="K28" i="18"/>
  <c r="K36" i="18" s="1"/>
  <c r="K37" i="18" s="1"/>
  <c r="K38" i="18" s="1"/>
  <c r="J28" i="18"/>
  <c r="J36" i="18" s="1"/>
  <c r="J37" i="18" s="1"/>
  <c r="J38" i="18" s="1"/>
  <c r="I28" i="18"/>
  <c r="I36" i="18" s="1"/>
  <c r="I37" i="18" s="1"/>
  <c r="I38" i="18" s="1"/>
  <c r="H28" i="18"/>
  <c r="H36" i="18" s="1"/>
  <c r="H37" i="18" s="1"/>
  <c r="H38" i="18" s="1"/>
  <c r="G28" i="18"/>
  <c r="G36" i="18" s="1"/>
  <c r="G37" i="18" s="1"/>
  <c r="G38" i="18" s="1"/>
  <c r="F28" i="18"/>
  <c r="F36" i="18" s="1"/>
  <c r="F37" i="18" s="1"/>
  <c r="F38" i="18" s="1"/>
  <c r="E28" i="18"/>
  <c r="E36" i="18" s="1"/>
  <c r="E37" i="18" s="1"/>
  <c r="E38" i="18" s="1"/>
  <c r="D28" i="18"/>
  <c r="D36" i="18" s="1"/>
  <c r="D37" i="18" s="1"/>
  <c r="D38" i="18" s="1"/>
  <c r="C28" i="18"/>
  <c r="C36" i="18" s="1"/>
  <c r="C37" i="18" s="1"/>
  <c r="C38" i="18" s="1"/>
  <c r="U23" i="18"/>
  <c r="T23" i="18"/>
  <c r="S23" i="18"/>
  <c r="R23" i="18"/>
  <c r="Q23" i="18"/>
  <c r="P23" i="18"/>
  <c r="O23" i="18"/>
  <c r="N23" i="18"/>
  <c r="M23" i="18"/>
  <c r="K23" i="18"/>
  <c r="J23" i="18"/>
  <c r="I23" i="18"/>
  <c r="H23" i="18"/>
  <c r="G23" i="18"/>
  <c r="F23" i="18"/>
  <c r="E23" i="18"/>
  <c r="D23" i="18"/>
  <c r="C23" i="18"/>
  <c r="U22" i="18"/>
  <c r="U31" i="18" s="1"/>
  <c r="T22" i="18"/>
  <c r="T31" i="18" s="1"/>
  <c r="S22" i="18"/>
  <c r="S31" i="18" s="1"/>
  <c r="R22" i="18"/>
  <c r="R31" i="18" s="1"/>
  <c r="Q22" i="18"/>
  <c r="Q31" i="18" s="1"/>
  <c r="P22" i="18"/>
  <c r="P31" i="18" s="1"/>
  <c r="P32" i="18" s="1"/>
  <c r="O22" i="18"/>
  <c r="O31" i="18" s="1"/>
  <c r="O32" i="18" s="1"/>
  <c r="N22" i="18"/>
  <c r="N31" i="18" s="1"/>
  <c r="M22" i="18"/>
  <c r="M31" i="18" s="1"/>
  <c r="L22" i="18"/>
  <c r="L31" i="18" s="1"/>
  <c r="K22" i="18"/>
  <c r="K31" i="18" s="1"/>
  <c r="J22" i="18"/>
  <c r="J31" i="18" s="1"/>
  <c r="I22" i="18"/>
  <c r="I31" i="18" s="1"/>
  <c r="H22" i="18"/>
  <c r="H31" i="18" s="1"/>
  <c r="H32" i="18" s="1"/>
  <c r="G22" i="18"/>
  <c r="G31" i="18" s="1"/>
  <c r="G32" i="18" s="1"/>
  <c r="F22" i="18"/>
  <c r="F31" i="18" s="1"/>
  <c r="E22" i="18"/>
  <c r="E31" i="18" s="1"/>
  <c r="D22" i="18"/>
  <c r="D31" i="18" s="1"/>
  <c r="C22" i="18"/>
  <c r="C31" i="18" s="1"/>
  <c r="B31" i="18"/>
  <c r="B32" i="18" s="1"/>
  <c r="B33" i="18" s="1"/>
  <c r="F32" i="18" l="1"/>
  <c r="N32" i="18"/>
  <c r="E32" i="18"/>
  <c r="E33" i="18" s="1"/>
  <c r="M32" i="18"/>
  <c r="M33" i="18" s="1"/>
  <c r="U32" i="18"/>
  <c r="Q32" i="18"/>
  <c r="R32" i="18"/>
  <c r="R33" i="18" s="1"/>
  <c r="I32" i="18"/>
  <c r="I33" i="18" s="1"/>
  <c r="J32" i="18"/>
  <c r="C32" i="18"/>
  <c r="C33" i="18" s="1"/>
  <c r="S32" i="18"/>
  <c r="S33" i="18" s="1"/>
  <c r="K32" i="18"/>
  <c r="K33" i="18" s="1"/>
  <c r="D32" i="18"/>
  <c r="D33" i="18" s="1"/>
  <c r="L32" i="18"/>
  <c r="T32" i="18"/>
  <c r="F33" i="18"/>
  <c r="J33" i="18"/>
  <c r="N33" i="18"/>
  <c r="G33" i="18"/>
  <c r="O33" i="18"/>
  <c r="H33" i="18"/>
  <c r="L33" i="18"/>
  <c r="P33" i="18"/>
  <c r="T33" i="18"/>
  <c r="Q33" i="18"/>
  <c r="U33" i="18"/>
  <c r="B14" i="12" l="1"/>
  <c r="E32" i="1" l="1"/>
  <c r="D32" i="1"/>
  <c r="E33" i="1"/>
  <c r="E31" i="1"/>
  <c r="D33" i="1"/>
  <c r="F33" i="1" s="1"/>
  <c r="D31" i="1"/>
  <c r="F31" i="1" s="1"/>
  <c r="V33" i="12"/>
  <c r="V31" i="12"/>
  <c r="V29" i="12"/>
  <c r="F32" i="1" l="1"/>
  <c r="U13" i="16" l="1"/>
  <c r="U26" i="11" s="1"/>
  <c r="T13" i="16"/>
  <c r="T26" i="11" s="1"/>
  <c r="S13" i="16"/>
  <c r="S26" i="11" s="1"/>
  <c r="R13" i="16"/>
  <c r="R26" i="11" s="1"/>
  <c r="Q13" i="16"/>
  <c r="Q26" i="11" s="1"/>
  <c r="P13" i="16"/>
  <c r="P26" i="11" s="1"/>
  <c r="O13" i="16"/>
  <c r="O26" i="11" s="1"/>
  <c r="N13" i="16"/>
  <c r="N26" i="11" s="1"/>
  <c r="M13" i="16"/>
  <c r="M26" i="11" s="1"/>
  <c r="L13" i="16"/>
  <c r="L26" i="11" s="1"/>
  <c r="K13" i="16"/>
  <c r="K26" i="11" s="1"/>
  <c r="J13" i="16"/>
  <c r="J26" i="11" s="1"/>
  <c r="I13" i="16"/>
  <c r="I26" i="11" s="1"/>
  <c r="H13" i="16"/>
  <c r="H26" i="11" s="1"/>
  <c r="G13" i="16"/>
  <c r="G26" i="11" s="1"/>
  <c r="F13" i="16"/>
  <c r="F26" i="11" s="1"/>
  <c r="E13" i="16"/>
  <c r="E26" i="11" s="1"/>
  <c r="D13" i="16"/>
  <c r="D26" i="11" s="1"/>
  <c r="C13" i="16"/>
  <c r="C26" i="11" s="1"/>
  <c r="B13" i="16"/>
  <c r="B26" i="11" s="1"/>
  <c r="U24" i="11"/>
  <c r="T24" i="11"/>
  <c r="S24" i="11"/>
  <c r="R24" i="11"/>
  <c r="Q24" i="11"/>
  <c r="P24" i="11"/>
  <c r="O24" i="11"/>
  <c r="N24" i="11"/>
  <c r="M24" i="11"/>
  <c r="L24" i="11"/>
  <c r="K24" i="11"/>
  <c r="J24" i="11"/>
  <c r="I24" i="11"/>
  <c r="H24" i="11"/>
  <c r="G24" i="11"/>
  <c r="F24" i="11"/>
  <c r="E24" i="11"/>
  <c r="D24" i="11"/>
  <c r="C24" i="11"/>
  <c r="B24" i="11"/>
  <c r="D1" i="16"/>
  <c r="E1" i="16" s="1"/>
  <c r="F1" i="16" s="1"/>
  <c r="G1" i="16" s="1"/>
  <c r="H1" i="16" s="1"/>
  <c r="I1" i="16" s="1"/>
  <c r="J1" i="16" s="1"/>
  <c r="K1" i="16" s="1"/>
  <c r="L1" i="16" s="1"/>
  <c r="M1" i="16" s="1"/>
  <c r="N1" i="16" s="1"/>
  <c r="O1" i="16" s="1"/>
  <c r="P1" i="16" s="1"/>
  <c r="Q1" i="16" s="1"/>
  <c r="R1" i="16" s="1"/>
  <c r="S1" i="16" s="1"/>
  <c r="T1" i="16" s="1"/>
  <c r="U1" i="16" s="1"/>
  <c r="U6" i="11"/>
  <c r="T6" i="11"/>
  <c r="S6" i="11"/>
  <c r="R6" i="11"/>
  <c r="Q6" i="11"/>
  <c r="P6" i="11"/>
  <c r="O6" i="11"/>
  <c r="N6" i="11"/>
  <c r="M6" i="11"/>
  <c r="L6" i="11"/>
  <c r="D28" i="1" s="1"/>
  <c r="K6" i="11"/>
  <c r="J6" i="11"/>
  <c r="I6" i="11"/>
  <c r="H6" i="11"/>
  <c r="G6" i="11"/>
  <c r="F6" i="11"/>
  <c r="E6" i="11"/>
  <c r="D6" i="11"/>
  <c r="C6" i="11"/>
  <c r="B37" i="1" l="1"/>
  <c r="V26" i="11"/>
  <c r="D37" i="1"/>
  <c r="C37" i="1"/>
  <c r="E37" i="1"/>
  <c r="B35" i="1"/>
  <c r="V24" i="11"/>
  <c r="E28" i="1"/>
  <c r="D35" i="1"/>
  <c r="C35" i="1"/>
  <c r="V6" i="11"/>
  <c r="B28" i="1"/>
  <c r="C28" i="1"/>
  <c r="E35" i="1"/>
  <c r="T12" i="12"/>
  <c r="S12" i="12"/>
  <c r="R12" i="12"/>
  <c r="Q12" i="12"/>
  <c r="P12" i="12"/>
  <c r="O12" i="12"/>
  <c r="N12" i="12"/>
  <c r="M12" i="12"/>
  <c r="U12" i="12"/>
  <c r="T11" i="12"/>
  <c r="S11" i="12"/>
  <c r="R11" i="12"/>
  <c r="Q11" i="12"/>
  <c r="P11" i="12"/>
  <c r="O11" i="12"/>
  <c r="N11" i="12"/>
  <c r="M11" i="12"/>
  <c r="U11" i="12"/>
  <c r="T63" i="15"/>
  <c r="S63" i="15"/>
  <c r="R63" i="15"/>
  <c r="Q63" i="15"/>
  <c r="P63" i="15"/>
  <c r="O63" i="15"/>
  <c r="N63" i="15"/>
  <c r="M63" i="15"/>
  <c r="U63" i="15"/>
  <c r="T56" i="15"/>
  <c r="S56" i="15"/>
  <c r="R56" i="15"/>
  <c r="Q56" i="15"/>
  <c r="P56" i="15"/>
  <c r="O56" i="15"/>
  <c r="N56" i="15"/>
  <c r="M56" i="15"/>
  <c r="U56" i="15"/>
  <c r="U8" i="12"/>
  <c r="T8" i="12"/>
  <c r="S8" i="12"/>
  <c r="R8" i="12"/>
  <c r="Q8" i="12"/>
  <c r="P8" i="12"/>
  <c r="O8" i="12"/>
  <c r="N8" i="12"/>
  <c r="M8" i="12"/>
  <c r="L8" i="12"/>
  <c r="K8" i="12"/>
  <c r="J8" i="12"/>
  <c r="I8" i="12"/>
  <c r="H8" i="12"/>
  <c r="G8" i="12"/>
  <c r="F8" i="12"/>
  <c r="E8" i="12"/>
  <c r="D8" i="12"/>
  <c r="C8" i="12"/>
  <c r="B8" i="12"/>
  <c r="U9" i="11"/>
  <c r="T9" i="11"/>
  <c r="S9" i="11"/>
  <c r="R9" i="11"/>
  <c r="Q9" i="11"/>
  <c r="P9" i="11"/>
  <c r="O9" i="11"/>
  <c r="N9" i="11"/>
  <c r="M9" i="11"/>
  <c r="U8" i="11"/>
  <c r="T8" i="11"/>
  <c r="S8" i="11"/>
  <c r="R8" i="11"/>
  <c r="Q8" i="11"/>
  <c r="E30" i="1" s="1"/>
  <c r="P8" i="11"/>
  <c r="O8" i="11"/>
  <c r="N8" i="11"/>
  <c r="M8" i="11"/>
  <c r="L9" i="11"/>
  <c r="K9" i="11"/>
  <c r="J9" i="11"/>
  <c r="L8" i="11"/>
  <c r="D30" i="1" s="1"/>
  <c r="K8" i="11"/>
  <c r="J8" i="11"/>
  <c r="I9" i="11"/>
  <c r="H9" i="11"/>
  <c r="G9" i="11"/>
  <c r="I8" i="11"/>
  <c r="H8" i="11"/>
  <c r="G8" i="11"/>
  <c r="C30" i="1" s="1"/>
  <c r="F9" i="11"/>
  <c r="E9" i="11"/>
  <c r="D9" i="11"/>
  <c r="F8" i="11"/>
  <c r="E8" i="11"/>
  <c r="D8" i="11"/>
  <c r="C9" i="11"/>
  <c r="C8" i="11"/>
  <c r="B9" i="11"/>
  <c r="B8" i="11"/>
  <c r="F28" i="1" l="1"/>
  <c r="B30" i="1"/>
  <c r="F30" i="1" s="1"/>
  <c r="V8" i="11"/>
  <c r="F35" i="1"/>
  <c r="F37" i="1"/>
  <c r="E52" i="1"/>
  <c r="E51" i="1"/>
  <c r="V63" i="15"/>
  <c r="K12" i="12" s="1"/>
  <c r="V56" i="15"/>
  <c r="F11" i="12" s="1"/>
  <c r="E11" i="12" l="1"/>
  <c r="K11" i="12"/>
  <c r="J11" i="12"/>
  <c r="L11" i="12"/>
  <c r="D51" i="1" s="1"/>
  <c r="B12" i="12"/>
  <c r="E12" i="12"/>
  <c r="D11" i="12"/>
  <c r="D12" i="12"/>
  <c r="F12" i="12"/>
  <c r="C12" i="12"/>
  <c r="C11" i="12"/>
  <c r="I11" i="12"/>
  <c r="B11" i="12"/>
  <c r="L12" i="12"/>
  <c r="D52" i="1" s="1"/>
  <c r="J12" i="12"/>
  <c r="G12" i="12"/>
  <c r="H11" i="12"/>
  <c r="G11" i="12"/>
  <c r="I12" i="12"/>
  <c r="H12" i="12"/>
  <c r="BI17" i="9"/>
  <c r="BH17" i="9"/>
  <c r="BG17" i="9"/>
  <c r="BF17" i="9"/>
  <c r="BE17" i="9"/>
  <c r="BD17" i="9"/>
  <c r="BC17" i="9"/>
  <c r="BB17" i="9"/>
  <c r="BA17" i="9"/>
  <c r="AZ17" i="9"/>
  <c r="AY17" i="9"/>
  <c r="AX17" i="9"/>
  <c r="AW17" i="9"/>
  <c r="AV17" i="9"/>
  <c r="AU17" i="9"/>
  <c r="AT17" i="9"/>
  <c r="BI16" i="9"/>
  <c r="BH16" i="9"/>
  <c r="BG16" i="9"/>
  <c r="BF16" i="9"/>
  <c r="BE16" i="9"/>
  <c r="BD16" i="9"/>
  <c r="BC16" i="9"/>
  <c r="BB16" i="9"/>
  <c r="BA16" i="9"/>
  <c r="AZ16" i="9"/>
  <c r="AY16" i="9"/>
  <c r="AX16" i="9"/>
  <c r="AW16" i="9"/>
  <c r="AV16" i="9"/>
  <c r="AU16" i="9"/>
  <c r="AT16" i="9"/>
  <c r="AS17" i="9"/>
  <c r="AR17" i="9"/>
  <c r="AS16" i="9"/>
  <c r="AR16" i="9"/>
  <c r="AQ17" i="9"/>
  <c r="AQ16" i="9"/>
  <c r="U6" i="12"/>
  <c r="T6" i="12"/>
  <c r="S6" i="12"/>
  <c r="R6" i="12"/>
  <c r="Q6" i="12"/>
  <c r="P6" i="12"/>
  <c r="O6" i="12"/>
  <c r="N6" i="12"/>
  <c r="M6" i="12"/>
  <c r="L6" i="12"/>
  <c r="D48" i="1" s="1"/>
  <c r="K6" i="12"/>
  <c r="J6" i="12"/>
  <c r="I6" i="12"/>
  <c r="H6" i="12"/>
  <c r="G6" i="12"/>
  <c r="F6" i="12"/>
  <c r="E6" i="12"/>
  <c r="D6" i="12"/>
  <c r="C6" i="12"/>
  <c r="B6" i="12"/>
  <c r="E48" i="1" l="1"/>
  <c r="B48" i="1"/>
  <c r="C51" i="1"/>
  <c r="C48" i="1"/>
  <c r="B51" i="1"/>
  <c r="C52" i="1"/>
  <c r="B52" i="1"/>
  <c r="V12" i="12"/>
  <c r="V11" i="12"/>
  <c r="V6" i="12"/>
  <c r="F51" i="1" l="1"/>
  <c r="F48" i="1"/>
  <c r="F52" i="1"/>
  <c r="V34" i="4"/>
  <c r="U34" i="4"/>
  <c r="T34" i="4"/>
  <c r="S34" i="4"/>
  <c r="R34" i="4"/>
  <c r="Q34" i="4"/>
  <c r="P34" i="4"/>
  <c r="O34" i="4"/>
  <c r="N34" i="4"/>
  <c r="M34" i="4"/>
  <c r="L34" i="4"/>
  <c r="K34" i="4"/>
  <c r="J34" i="4"/>
  <c r="I34" i="4"/>
  <c r="H34" i="4"/>
  <c r="G34" i="4"/>
  <c r="F34" i="4"/>
  <c r="E34" i="4"/>
  <c r="D34" i="4"/>
  <c r="J39" i="4" l="1"/>
  <c r="R39" i="4"/>
  <c r="V39" i="4"/>
  <c r="G39" i="4"/>
  <c r="O39" i="4"/>
  <c r="L39" i="4"/>
  <c r="P39" i="4"/>
  <c r="T39" i="4"/>
  <c r="F39" i="4"/>
  <c r="N39" i="4"/>
  <c r="K39" i="4"/>
  <c r="S39" i="4"/>
  <c r="D39" i="4"/>
  <c r="H39" i="4"/>
  <c r="E39" i="4"/>
  <c r="I39" i="4"/>
  <c r="M39" i="4"/>
  <c r="Q39" i="4"/>
  <c r="U39" i="4"/>
  <c r="U51" i="3" l="1"/>
  <c r="U75" i="3" s="1"/>
  <c r="T51" i="3"/>
  <c r="T75" i="3" s="1"/>
  <c r="S51" i="3"/>
  <c r="S75" i="3" s="1"/>
  <c r="R51" i="3"/>
  <c r="R75" i="3" s="1"/>
  <c r="Q51" i="3"/>
  <c r="Q75" i="3" s="1"/>
  <c r="P51" i="3"/>
  <c r="P75" i="3" s="1"/>
  <c r="O51" i="3"/>
  <c r="O75" i="3" s="1"/>
  <c r="N51" i="3"/>
  <c r="N75" i="3" s="1"/>
  <c r="M51" i="3"/>
  <c r="M75" i="3" s="1"/>
  <c r="L51" i="3"/>
  <c r="L75" i="3" s="1"/>
  <c r="K51" i="3"/>
  <c r="K75" i="3" s="1"/>
  <c r="J51" i="3"/>
  <c r="J75" i="3" s="1"/>
  <c r="I51" i="3"/>
  <c r="I75" i="3" s="1"/>
  <c r="H51" i="3"/>
  <c r="H75" i="3" s="1"/>
  <c r="G51" i="3"/>
  <c r="G75" i="3" s="1"/>
  <c r="U50" i="3"/>
  <c r="U74" i="3" s="1"/>
  <c r="T50" i="3"/>
  <c r="T74" i="3" s="1"/>
  <c r="S50" i="3"/>
  <c r="S74" i="3" s="1"/>
  <c r="R50" i="3"/>
  <c r="R74" i="3" s="1"/>
  <c r="Q50" i="3"/>
  <c r="Q74" i="3" s="1"/>
  <c r="P50" i="3"/>
  <c r="P74" i="3" s="1"/>
  <c r="O50" i="3"/>
  <c r="O74" i="3" s="1"/>
  <c r="N50" i="3"/>
  <c r="N74" i="3" s="1"/>
  <c r="M50" i="3"/>
  <c r="M74" i="3" s="1"/>
  <c r="L50" i="3"/>
  <c r="L74" i="3" s="1"/>
  <c r="K50" i="3"/>
  <c r="K74" i="3" s="1"/>
  <c r="J50" i="3"/>
  <c r="J74" i="3" s="1"/>
  <c r="I50" i="3"/>
  <c r="I74" i="3" s="1"/>
  <c r="H50" i="3"/>
  <c r="H74" i="3" s="1"/>
  <c r="G50" i="3"/>
  <c r="G74" i="3" s="1"/>
  <c r="F50" i="3"/>
  <c r="F74" i="3" s="1"/>
  <c r="E50" i="3"/>
  <c r="E74" i="3" s="1"/>
  <c r="D50" i="3"/>
  <c r="D74" i="3" s="1"/>
  <c r="U49" i="3"/>
  <c r="U73" i="3" s="1"/>
  <c r="T49" i="3"/>
  <c r="T73" i="3" s="1"/>
  <c r="S49" i="3"/>
  <c r="S73" i="3" s="1"/>
  <c r="R49" i="3"/>
  <c r="R73" i="3" s="1"/>
  <c r="Q49" i="3"/>
  <c r="Q73" i="3" s="1"/>
  <c r="P49" i="3"/>
  <c r="P73" i="3" s="1"/>
  <c r="O49" i="3"/>
  <c r="O73" i="3" s="1"/>
  <c r="N49" i="3"/>
  <c r="N73" i="3" s="1"/>
  <c r="M49" i="3"/>
  <c r="M73" i="3" s="1"/>
  <c r="L49" i="3"/>
  <c r="L73" i="3" s="1"/>
  <c r="K49" i="3"/>
  <c r="K73" i="3" s="1"/>
  <c r="J49" i="3"/>
  <c r="J73" i="3" s="1"/>
  <c r="I49" i="3"/>
  <c r="I73" i="3" s="1"/>
  <c r="H49" i="3"/>
  <c r="H73" i="3" s="1"/>
  <c r="G49" i="3"/>
  <c r="U48" i="3"/>
  <c r="U72" i="3" s="1"/>
  <c r="T48" i="3"/>
  <c r="T72" i="3" s="1"/>
  <c r="S48" i="3"/>
  <c r="S72" i="3" s="1"/>
  <c r="R48" i="3"/>
  <c r="R72" i="3" s="1"/>
  <c r="Q48" i="3"/>
  <c r="Q72" i="3" s="1"/>
  <c r="P48" i="3"/>
  <c r="P72" i="3" s="1"/>
  <c r="U47" i="3"/>
  <c r="U71" i="3" s="1"/>
  <c r="T47" i="3"/>
  <c r="T71" i="3" s="1"/>
  <c r="S47" i="3"/>
  <c r="S71" i="3" s="1"/>
  <c r="R47" i="3"/>
  <c r="R71" i="3" s="1"/>
  <c r="Q47" i="3"/>
  <c r="Q71" i="3" s="1"/>
  <c r="P47" i="3"/>
  <c r="P71" i="3" s="1"/>
  <c r="O47" i="3"/>
  <c r="O71" i="3" s="1"/>
  <c r="N47" i="3"/>
  <c r="N71" i="3" s="1"/>
  <c r="M47" i="3"/>
  <c r="M71" i="3" s="1"/>
  <c r="L47" i="3"/>
  <c r="L71" i="3" s="1"/>
  <c r="K47" i="3"/>
  <c r="K71" i="3" s="1"/>
  <c r="J47" i="3"/>
  <c r="J71" i="3" s="1"/>
  <c r="I47" i="3"/>
  <c r="I71" i="3" s="1"/>
  <c r="H47" i="3"/>
  <c r="H71" i="3" s="1"/>
  <c r="G47" i="3"/>
  <c r="G71" i="3" s="1"/>
  <c r="F47" i="3"/>
  <c r="F71" i="3" s="1"/>
  <c r="E47" i="3"/>
  <c r="E71" i="3" s="1"/>
  <c r="D47" i="3"/>
  <c r="D71" i="3" s="1"/>
  <c r="U46" i="3"/>
  <c r="U70" i="3" s="1"/>
  <c r="T46" i="3"/>
  <c r="T70" i="3" s="1"/>
  <c r="S46" i="3"/>
  <c r="S70" i="3" s="1"/>
  <c r="R46" i="3"/>
  <c r="R70" i="3" s="1"/>
  <c r="Q46" i="3"/>
  <c r="Q70" i="3" s="1"/>
  <c r="P46" i="3"/>
  <c r="P70" i="3" s="1"/>
  <c r="O46" i="3"/>
  <c r="O70" i="3" s="1"/>
  <c r="N46" i="3"/>
  <c r="N70" i="3" s="1"/>
  <c r="M46" i="3"/>
  <c r="M70" i="3" s="1"/>
  <c r="L46" i="3"/>
  <c r="L70" i="3" s="1"/>
  <c r="K46" i="3"/>
  <c r="K70" i="3" s="1"/>
  <c r="J46" i="3"/>
  <c r="J70" i="3" s="1"/>
  <c r="I46" i="3"/>
  <c r="I70" i="3" s="1"/>
  <c r="H46" i="3"/>
  <c r="H70" i="3" s="1"/>
  <c r="G46" i="3"/>
  <c r="G70" i="3" s="1"/>
  <c r="F46" i="3"/>
  <c r="F70" i="3" s="1"/>
  <c r="E46" i="3"/>
  <c r="E70" i="3" s="1"/>
  <c r="D46" i="3"/>
  <c r="U45" i="3"/>
  <c r="U69" i="3" s="1"/>
  <c r="T45" i="3"/>
  <c r="T69" i="3" s="1"/>
  <c r="S45" i="3"/>
  <c r="S69" i="3" s="1"/>
  <c r="R45" i="3"/>
  <c r="R69" i="3" s="1"/>
  <c r="Q45" i="3"/>
  <c r="Q69" i="3" s="1"/>
  <c r="P45" i="3"/>
  <c r="P69" i="3" s="1"/>
  <c r="O45" i="3"/>
  <c r="O69" i="3" s="1"/>
  <c r="N45" i="3"/>
  <c r="N69" i="3" s="1"/>
  <c r="M45" i="3"/>
  <c r="M69" i="3" s="1"/>
  <c r="L45" i="3"/>
  <c r="L69" i="3" s="1"/>
  <c r="K45" i="3"/>
  <c r="K69" i="3" s="1"/>
  <c r="J45" i="3"/>
  <c r="J69" i="3" s="1"/>
  <c r="I45" i="3"/>
  <c r="I69" i="3" s="1"/>
  <c r="H45" i="3"/>
  <c r="H69" i="3" s="1"/>
  <c r="G45" i="3"/>
  <c r="G69" i="3" s="1"/>
  <c r="F45" i="3"/>
  <c r="E45" i="3"/>
  <c r="D45" i="3"/>
  <c r="C45" i="3"/>
  <c r="U44" i="3"/>
  <c r="U68" i="3" s="1"/>
  <c r="T44" i="3"/>
  <c r="T68" i="3" s="1"/>
  <c r="S44" i="3"/>
  <c r="S68" i="3" s="1"/>
  <c r="R44" i="3"/>
  <c r="R68" i="3" s="1"/>
  <c r="Q44" i="3"/>
  <c r="Q68" i="3" s="1"/>
  <c r="P44" i="3"/>
  <c r="P68" i="3" s="1"/>
  <c r="O44" i="3"/>
  <c r="O68" i="3" s="1"/>
  <c r="N44" i="3"/>
  <c r="N68" i="3" s="1"/>
  <c r="M44" i="3"/>
  <c r="M68" i="3" s="1"/>
  <c r="L44" i="3"/>
  <c r="L68" i="3" s="1"/>
  <c r="K44" i="3"/>
  <c r="K68" i="3" s="1"/>
  <c r="J44" i="3"/>
  <c r="J68" i="3" s="1"/>
  <c r="I44" i="3"/>
  <c r="I68" i="3" s="1"/>
  <c r="H44" i="3"/>
  <c r="H68" i="3" s="1"/>
  <c r="G44" i="3"/>
  <c r="G68" i="3" s="1"/>
  <c r="F44" i="3"/>
  <c r="F68" i="3" s="1"/>
  <c r="E44" i="3"/>
  <c r="D44" i="3"/>
  <c r="U43" i="3"/>
  <c r="U67" i="3" s="1"/>
  <c r="T43" i="3"/>
  <c r="T67" i="3" s="1"/>
  <c r="S43" i="3"/>
  <c r="S67" i="3" s="1"/>
  <c r="R43" i="3"/>
  <c r="R67" i="3" s="1"/>
  <c r="Q43" i="3"/>
  <c r="Q67" i="3" s="1"/>
  <c r="P43" i="3"/>
  <c r="P67" i="3" s="1"/>
  <c r="O43" i="3"/>
  <c r="O67" i="3" s="1"/>
  <c r="N43" i="3"/>
  <c r="N67" i="3" s="1"/>
  <c r="M43" i="3"/>
  <c r="M67" i="3" s="1"/>
  <c r="L43" i="3"/>
  <c r="L67" i="3" s="1"/>
  <c r="K43" i="3"/>
  <c r="K67" i="3" s="1"/>
  <c r="J43" i="3"/>
  <c r="J67" i="3" s="1"/>
  <c r="I43" i="3"/>
  <c r="I67" i="3" s="1"/>
  <c r="H43" i="3"/>
  <c r="H67" i="3" s="1"/>
  <c r="G43" i="3"/>
  <c r="G67" i="3" s="1"/>
  <c r="F43" i="3"/>
  <c r="E43" i="3"/>
  <c r="E67" i="3" s="1"/>
  <c r="D43" i="3"/>
  <c r="U42" i="3"/>
  <c r="U66" i="3" s="1"/>
  <c r="T42" i="3"/>
  <c r="T66" i="3" s="1"/>
  <c r="S42" i="3"/>
  <c r="S66" i="3" s="1"/>
  <c r="R42" i="3"/>
  <c r="R66" i="3" s="1"/>
  <c r="Q42" i="3"/>
  <c r="Q66" i="3" s="1"/>
  <c r="P42" i="3"/>
  <c r="P66" i="3" s="1"/>
  <c r="O42" i="3"/>
  <c r="O66" i="3" s="1"/>
  <c r="N42" i="3"/>
  <c r="N66" i="3" s="1"/>
  <c r="M42" i="3"/>
  <c r="M66" i="3" s="1"/>
  <c r="L42" i="3"/>
  <c r="L66" i="3" s="1"/>
  <c r="K42" i="3"/>
  <c r="K66" i="3" s="1"/>
  <c r="J42" i="3"/>
  <c r="J66" i="3" s="1"/>
  <c r="I42" i="3"/>
  <c r="I66" i="3" s="1"/>
  <c r="H42" i="3"/>
  <c r="H66" i="3" s="1"/>
  <c r="G42" i="3"/>
  <c r="G66" i="3" s="1"/>
  <c r="F42" i="3"/>
  <c r="F66" i="3" s="1"/>
  <c r="E42" i="3"/>
  <c r="D42" i="3"/>
  <c r="U41" i="3"/>
  <c r="U65" i="3" s="1"/>
  <c r="T41" i="3"/>
  <c r="T65" i="3" s="1"/>
  <c r="S41" i="3"/>
  <c r="S65" i="3" s="1"/>
  <c r="R41" i="3"/>
  <c r="R65" i="3" s="1"/>
  <c r="Q41" i="3"/>
  <c r="Q65" i="3" s="1"/>
  <c r="P41" i="3"/>
  <c r="P65" i="3" s="1"/>
  <c r="O41" i="3"/>
  <c r="O65" i="3" s="1"/>
  <c r="U40" i="3"/>
  <c r="U64" i="3" s="1"/>
  <c r="T40" i="3"/>
  <c r="T64" i="3" s="1"/>
  <c r="S40" i="3"/>
  <c r="S64" i="3" s="1"/>
  <c r="R40" i="3"/>
  <c r="R64" i="3" s="1"/>
  <c r="Q40" i="3"/>
  <c r="Q64" i="3" s="1"/>
  <c r="P40" i="3"/>
  <c r="P64" i="3" s="1"/>
  <c r="O40" i="3"/>
  <c r="O64" i="3" s="1"/>
  <c r="N40" i="3"/>
  <c r="M40" i="3"/>
  <c r="M64" i="3" s="1"/>
  <c r="L40" i="3"/>
  <c r="L64" i="3" s="1"/>
  <c r="K40" i="3"/>
  <c r="K64" i="3" s="1"/>
  <c r="J40" i="3"/>
  <c r="J64" i="3" s="1"/>
  <c r="I40" i="3"/>
  <c r="I64" i="3" s="1"/>
  <c r="H40" i="3"/>
  <c r="H64" i="3" s="1"/>
  <c r="G40" i="3"/>
  <c r="G64" i="3" s="1"/>
  <c r="F40" i="3"/>
  <c r="E40" i="3"/>
  <c r="D40" i="3"/>
  <c r="U39" i="3"/>
  <c r="U63" i="3" s="1"/>
  <c r="T39" i="3"/>
  <c r="T63" i="3" s="1"/>
  <c r="S39" i="3"/>
  <c r="S63" i="3" s="1"/>
  <c r="R39" i="3"/>
  <c r="R63" i="3" s="1"/>
  <c r="Q39" i="3"/>
  <c r="Q63" i="3" s="1"/>
  <c r="P39" i="3"/>
  <c r="P63" i="3" s="1"/>
  <c r="O39" i="3"/>
  <c r="O63" i="3" s="1"/>
  <c r="N39" i="3"/>
  <c r="N63" i="3" s="1"/>
  <c r="M39" i="3"/>
  <c r="M63" i="3" s="1"/>
  <c r="L39" i="3"/>
  <c r="L63" i="3" s="1"/>
  <c r="K39" i="3"/>
  <c r="K63" i="3" s="1"/>
  <c r="J39" i="3"/>
  <c r="J63" i="3" s="1"/>
  <c r="I39" i="3"/>
  <c r="I63" i="3" s="1"/>
  <c r="H39" i="3"/>
  <c r="H63" i="3" s="1"/>
  <c r="G39" i="3"/>
  <c r="G63" i="3" s="1"/>
  <c r="F39" i="3"/>
  <c r="F63" i="3" s="1"/>
  <c r="E39" i="3"/>
  <c r="E63" i="3" s="1"/>
  <c r="D39" i="3"/>
  <c r="U38" i="3"/>
  <c r="U62" i="3" s="1"/>
  <c r="T38" i="3"/>
  <c r="T62" i="3" s="1"/>
  <c r="S38" i="3"/>
  <c r="S62" i="3" s="1"/>
  <c r="R38" i="3"/>
  <c r="R62" i="3" s="1"/>
  <c r="Q38" i="3"/>
  <c r="Q62" i="3" s="1"/>
  <c r="P38" i="3"/>
  <c r="P62" i="3" s="1"/>
  <c r="O38" i="3"/>
  <c r="O62" i="3" s="1"/>
  <c r="N38" i="3"/>
  <c r="N62" i="3" s="1"/>
  <c r="M38" i="3"/>
  <c r="M62" i="3" s="1"/>
  <c r="L38" i="3"/>
  <c r="L62" i="3" s="1"/>
  <c r="K38" i="3"/>
  <c r="K62" i="3" s="1"/>
  <c r="J38" i="3"/>
  <c r="J62" i="3" s="1"/>
  <c r="I38" i="3"/>
  <c r="I62" i="3" s="1"/>
  <c r="H38" i="3"/>
  <c r="H62" i="3" s="1"/>
  <c r="G38" i="3"/>
  <c r="G62" i="3" s="1"/>
  <c r="F38" i="3"/>
  <c r="F62" i="3" s="1"/>
  <c r="E38" i="3"/>
  <c r="E62" i="3" s="1"/>
  <c r="D38" i="3"/>
  <c r="D62" i="3" s="1"/>
  <c r="U37" i="3"/>
  <c r="U61" i="3" s="1"/>
  <c r="T37" i="3"/>
  <c r="T61" i="3" s="1"/>
  <c r="S37" i="3"/>
  <c r="S61" i="3" s="1"/>
  <c r="R37" i="3"/>
  <c r="R61" i="3" s="1"/>
  <c r="Q37" i="3"/>
  <c r="P37" i="3"/>
  <c r="O37" i="3"/>
  <c r="N37" i="3"/>
  <c r="N61" i="3" s="1"/>
  <c r="M37" i="3"/>
  <c r="M61" i="3" s="1"/>
  <c r="L37" i="3"/>
  <c r="L61" i="3" s="1"/>
  <c r="K37" i="3"/>
  <c r="J37" i="3"/>
  <c r="J61" i="3" s="1"/>
  <c r="I37" i="3"/>
  <c r="I61" i="3" s="1"/>
  <c r="H37" i="3"/>
  <c r="H61" i="3" s="1"/>
  <c r="G37" i="3"/>
  <c r="F37" i="3"/>
  <c r="F61" i="3" s="1"/>
  <c r="E37" i="3"/>
  <c r="D37" i="3"/>
  <c r="B45" i="3"/>
  <c r="F11" i="2"/>
  <c r="E11" i="2"/>
  <c r="D11" i="2"/>
  <c r="C11" i="2"/>
  <c r="B11" i="2"/>
  <c r="U28" i="2"/>
  <c r="T28" i="2"/>
  <c r="S28" i="2"/>
  <c r="R28" i="2"/>
  <c r="Q28" i="2"/>
  <c r="P28" i="2"/>
  <c r="O28" i="2"/>
  <c r="N28" i="2"/>
  <c r="M28" i="2"/>
  <c r="L28" i="2"/>
  <c r="K28" i="2"/>
  <c r="J28" i="2"/>
  <c r="I28" i="2"/>
  <c r="H28" i="2"/>
  <c r="G28" i="2"/>
  <c r="U28" i="3"/>
  <c r="T28" i="3"/>
  <c r="S28" i="3"/>
  <c r="R28" i="3"/>
  <c r="Q28" i="3"/>
  <c r="P28" i="3"/>
  <c r="O28" i="3"/>
  <c r="N28" i="3"/>
  <c r="M28" i="3"/>
  <c r="L28" i="3"/>
  <c r="K28" i="3"/>
  <c r="J28" i="3"/>
  <c r="I28" i="3"/>
  <c r="H28" i="3"/>
  <c r="H30" i="3" s="1"/>
  <c r="G30" i="3"/>
  <c r="F24" i="6"/>
  <c r="E24" i="6"/>
  <c r="D24" i="6"/>
  <c r="F19" i="6"/>
  <c r="E19" i="6"/>
  <c r="D19" i="6"/>
  <c r="F17" i="6"/>
  <c r="E17" i="6"/>
  <c r="E12" i="6"/>
  <c r="F4" i="6"/>
  <c r="E4" i="6"/>
  <c r="F6" i="6"/>
  <c r="E6" i="6"/>
  <c r="D6" i="6"/>
  <c r="E3" i="6"/>
  <c r="D3" i="6" s="1"/>
  <c r="C3" i="6" s="1"/>
  <c r="B3" i="6" s="1"/>
  <c r="F3" i="6"/>
  <c r="B18" i="8"/>
  <c r="D28" i="8"/>
  <c r="D43" i="8" s="1"/>
  <c r="F27" i="8"/>
  <c r="F42" i="8" s="1"/>
  <c r="E27" i="8"/>
  <c r="E42" i="8" s="1"/>
  <c r="D27" i="8"/>
  <c r="F26" i="8"/>
  <c r="F41" i="8" s="1"/>
  <c r="E26" i="8"/>
  <c r="D26" i="8"/>
  <c r="D24" i="8"/>
  <c r="D39" i="8" s="1"/>
  <c r="F23" i="8"/>
  <c r="F38" i="8" s="1"/>
  <c r="E23" i="8"/>
  <c r="D23" i="8"/>
  <c r="G22" i="8"/>
  <c r="G37" i="8" s="1"/>
  <c r="F22" i="8"/>
  <c r="F37" i="8" s="1"/>
  <c r="E22" i="8"/>
  <c r="D22" i="8"/>
  <c r="F21" i="8"/>
  <c r="F36" i="8" s="1"/>
  <c r="E21" i="8"/>
  <c r="D21" i="8"/>
  <c r="D36" i="8" s="1"/>
  <c r="F20" i="8"/>
  <c r="E20" i="8"/>
  <c r="D20" i="8"/>
  <c r="D35" i="8" s="1"/>
  <c r="D20" i="3"/>
  <c r="D13" i="6" s="1"/>
  <c r="D8" i="8"/>
  <c r="D15" i="3"/>
  <c r="D7" i="6" s="1"/>
  <c r="D6" i="8"/>
  <c r="D22" i="3"/>
  <c r="D17" i="6" s="1"/>
  <c r="D7" i="8"/>
  <c r="D11" i="8"/>
  <c r="D12" i="8"/>
  <c r="D19" i="3"/>
  <c r="D12" i="6" s="1"/>
  <c r="D5" i="8"/>
  <c r="D18" i="3"/>
  <c r="D10" i="6" s="1"/>
  <c r="D13" i="3"/>
  <c r="D4" i="6" s="1"/>
  <c r="D16" i="3"/>
  <c r="D8" i="6" s="1"/>
  <c r="G7" i="8"/>
  <c r="E20" i="3"/>
  <c r="E13" i="6" s="1"/>
  <c r="F20" i="3"/>
  <c r="F13" i="6" s="1"/>
  <c r="E8" i="8"/>
  <c r="E15" i="3"/>
  <c r="E7" i="6" s="1"/>
  <c r="F15" i="3"/>
  <c r="F7" i="6" s="1"/>
  <c r="E6" i="8"/>
  <c r="E7" i="8"/>
  <c r="F7" i="8"/>
  <c r="F15" i="6"/>
  <c r="E15" i="6"/>
  <c r="C15" i="6"/>
  <c r="B15" i="6"/>
  <c r="F28" i="2"/>
  <c r="F30" i="2" s="1"/>
  <c r="E28" i="2"/>
  <c r="E30" i="2" s="1"/>
  <c r="D28" i="2"/>
  <c r="D30" i="2" s="1"/>
  <c r="C28" i="2"/>
  <c r="B28" i="2"/>
  <c r="B30" i="2" s="1"/>
  <c r="E11" i="8"/>
  <c r="F11" i="8"/>
  <c r="F19" i="3"/>
  <c r="F12" i="6" s="1"/>
  <c r="E5" i="8"/>
  <c r="F5" i="8"/>
  <c r="F18" i="3"/>
  <c r="F10" i="6" s="1"/>
  <c r="E18" i="3"/>
  <c r="E10" i="6" s="1"/>
  <c r="F28" i="8"/>
  <c r="F43" i="8" s="1"/>
  <c r="E28" i="8"/>
  <c r="E43" i="8" s="1"/>
  <c r="F24" i="8"/>
  <c r="E24" i="8"/>
  <c r="E9" i="8"/>
  <c r="F9" i="8"/>
  <c r="E16" i="3"/>
  <c r="E8" i="6" s="1"/>
  <c r="F16" i="3"/>
  <c r="F8" i="6" s="1"/>
  <c r="V37" i="13"/>
  <c r="U37" i="13"/>
  <c r="T37" i="13"/>
  <c r="T30" i="12" s="1"/>
  <c r="S37" i="13"/>
  <c r="R37" i="13"/>
  <c r="Q37" i="13"/>
  <c r="Q30" i="12" s="1"/>
  <c r="P37" i="13"/>
  <c r="P30" i="12" s="1"/>
  <c r="O37" i="13"/>
  <c r="N37" i="13"/>
  <c r="N30" i="12" s="1"/>
  <c r="M37" i="13"/>
  <c r="M30" i="12" s="1"/>
  <c r="L37" i="13"/>
  <c r="L30" i="12" s="1"/>
  <c r="K37" i="13"/>
  <c r="J37" i="13"/>
  <c r="I37" i="13"/>
  <c r="I30" i="12" s="1"/>
  <c r="H37" i="13"/>
  <c r="H30" i="12" s="1"/>
  <c r="G37" i="13"/>
  <c r="F37" i="13"/>
  <c r="E37" i="13"/>
  <c r="D37" i="13"/>
  <c r="D30" i="12" s="1"/>
  <c r="C37" i="13"/>
  <c r="V36" i="13"/>
  <c r="U36" i="13"/>
  <c r="T36" i="13"/>
  <c r="S36" i="13"/>
  <c r="R36" i="13"/>
  <c r="Q36" i="13"/>
  <c r="P36" i="13"/>
  <c r="O36" i="13"/>
  <c r="N36" i="13"/>
  <c r="M36" i="13"/>
  <c r="L36" i="13"/>
  <c r="K36" i="13"/>
  <c r="J36" i="13"/>
  <c r="I36" i="13"/>
  <c r="H36" i="13"/>
  <c r="G36" i="13"/>
  <c r="F36" i="13"/>
  <c r="E36" i="13"/>
  <c r="D36" i="13"/>
  <c r="C36" i="13"/>
  <c r="B37" i="13"/>
  <c r="B36" i="13"/>
  <c r="J8" i="13"/>
  <c r="K8" i="13"/>
  <c r="J9" i="13"/>
  <c r="K9" i="13"/>
  <c r="J10" i="13"/>
  <c r="K10" i="13"/>
  <c r="J11" i="13"/>
  <c r="K11" i="13"/>
  <c r="J12" i="13"/>
  <c r="K12" i="13"/>
  <c r="J13" i="13"/>
  <c r="K13" i="13"/>
  <c r="J14" i="13"/>
  <c r="K14" i="13"/>
  <c r="J15" i="13"/>
  <c r="K15" i="13"/>
  <c r="J16" i="13"/>
  <c r="K16" i="13"/>
  <c r="J17" i="13"/>
  <c r="K17" i="13"/>
  <c r="J18" i="13"/>
  <c r="K18" i="13"/>
  <c r="J19" i="13"/>
  <c r="K19" i="13"/>
  <c r="J20" i="13"/>
  <c r="K20" i="13"/>
  <c r="J21" i="13"/>
  <c r="K21" i="13"/>
  <c r="J22" i="13"/>
  <c r="K22" i="13"/>
  <c r="J23" i="13"/>
  <c r="K23" i="13"/>
  <c r="J24" i="13"/>
  <c r="K24" i="13"/>
  <c r="J25" i="13"/>
  <c r="K25" i="13"/>
  <c r="J26" i="13"/>
  <c r="K26" i="13"/>
  <c r="J27" i="13"/>
  <c r="K27" i="13"/>
  <c r="K7" i="13"/>
  <c r="J7" i="13"/>
  <c r="A8" i="13"/>
  <c r="A9" i="13" s="1"/>
  <c r="A10" i="13" s="1"/>
  <c r="A11" i="13" s="1"/>
  <c r="A12" i="13" s="1"/>
  <c r="A13" i="13" s="1"/>
  <c r="A14" i="13" s="1"/>
  <c r="A15" i="13" s="1"/>
  <c r="A16" i="13" s="1"/>
  <c r="A17" i="13" s="1"/>
  <c r="A18" i="13" s="1"/>
  <c r="A19" i="13" s="1"/>
  <c r="A20" i="13" s="1"/>
  <c r="A21" i="13" s="1"/>
  <c r="A22" i="13" s="1"/>
  <c r="A23" i="13" s="1"/>
  <c r="A24" i="13" s="1"/>
  <c r="A25" i="13" s="1"/>
  <c r="A26" i="13" s="1"/>
  <c r="A27" i="13" s="1"/>
  <c r="U30" i="12"/>
  <c r="S30" i="12"/>
  <c r="R30" i="12"/>
  <c r="O30" i="12"/>
  <c r="K30" i="12"/>
  <c r="J30" i="12"/>
  <c r="G30" i="12"/>
  <c r="F30" i="12"/>
  <c r="E30" i="12"/>
  <c r="C30" i="12"/>
  <c r="B30" i="12"/>
  <c r="U11" i="3"/>
  <c r="T11" i="3"/>
  <c r="S11" i="3"/>
  <c r="R11" i="3"/>
  <c r="Q11" i="3"/>
  <c r="P11" i="3"/>
  <c r="O11" i="3"/>
  <c r="N11" i="3"/>
  <c r="M11" i="3"/>
  <c r="L11" i="3"/>
  <c r="L30" i="3" s="1"/>
  <c r="K11" i="3"/>
  <c r="E38" i="8" l="1"/>
  <c r="T30" i="3"/>
  <c r="Q30" i="3"/>
  <c r="P30" i="3"/>
  <c r="D67" i="3"/>
  <c r="M30" i="3"/>
  <c r="E39" i="8"/>
  <c r="E35" i="8"/>
  <c r="D42" i="8"/>
  <c r="N30" i="3"/>
  <c r="R30" i="3"/>
  <c r="E64" i="3"/>
  <c r="D66" i="3"/>
  <c r="F67" i="3"/>
  <c r="D68" i="3"/>
  <c r="E37" i="8"/>
  <c r="E41" i="8"/>
  <c r="E36" i="8"/>
  <c r="U30" i="3"/>
  <c r="D64" i="3"/>
  <c r="F39" i="8"/>
  <c r="F35" i="8"/>
  <c r="D37" i="8"/>
  <c r="D38" i="8"/>
  <c r="D41" i="8"/>
  <c r="K30" i="3"/>
  <c r="O30" i="3"/>
  <c r="S30" i="3"/>
  <c r="D63" i="3"/>
  <c r="E66" i="3"/>
  <c r="E68" i="3"/>
  <c r="D70" i="3"/>
  <c r="D15" i="6"/>
  <c r="D28" i="3"/>
  <c r="D30" i="3" s="1"/>
  <c r="B27" i="11"/>
  <c r="B29" i="11" s="1"/>
  <c r="B33" i="8"/>
  <c r="G61" i="3"/>
  <c r="G52" i="3"/>
  <c r="G76" i="3" s="1"/>
  <c r="G80" i="3" s="1"/>
  <c r="E66" i="1"/>
  <c r="B66" i="1"/>
  <c r="C66" i="1"/>
  <c r="D66" i="1"/>
  <c r="V30" i="12"/>
  <c r="F69" i="3"/>
  <c r="D69" i="3"/>
  <c r="B28" i="3"/>
  <c r="B30" i="3" s="1"/>
  <c r="F28" i="3"/>
  <c r="F30" i="3" s="1"/>
  <c r="E28" i="3"/>
  <c r="E30" i="3" s="1"/>
  <c r="C30" i="2"/>
  <c r="B69" i="3"/>
  <c r="E69" i="3"/>
  <c r="C28" i="3"/>
  <c r="C30" i="3" s="1"/>
  <c r="B52" i="3"/>
  <c r="B54" i="3" s="1"/>
  <c r="E52" i="3"/>
  <c r="E61" i="3"/>
  <c r="I52" i="3"/>
  <c r="M52" i="3"/>
  <c r="M76" i="3" s="1"/>
  <c r="M80" i="3" s="1"/>
  <c r="Q52" i="3"/>
  <c r="Q61" i="3"/>
  <c r="U52" i="3"/>
  <c r="U76" i="3" s="1"/>
  <c r="U80" i="3" s="1"/>
  <c r="C69" i="3"/>
  <c r="C52" i="3"/>
  <c r="K52" i="3"/>
  <c r="K76" i="3" s="1"/>
  <c r="K80" i="3" s="1"/>
  <c r="O52" i="3"/>
  <c r="O76" i="3" s="1"/>
  <c r="O80" i="3" s="1"/>
  <c r="S52" i="3"/>
  <c r="S76" i="3" s="1"/>
  <c r="S80" i="3" s="1"/>
  <c r="O61" i="3"/>
  <c r="D52" i="3"/>
  <c r="D61" i="3"/>
  <c r="H52" i="3"/>
  <c r="H76" i="3" s="1"/>
  <c r="H80" i="3" s="1"/>
  <c r="L52" i="3"/>
  <c r="L76" i="3" s="1"/>
  <c r="L80" i="3" s="1"/>
  <c r="P52" i="3"/>
  <c r="P76" i="3" s="1"/>
  <c r="P80" i="3" s="1"/>
  <c r="T52" i="3"/>
  <c r="T76" i="3" s="1"/>
  <c r="T80" i="3" s="1"/>
  <c r="F52" i="3"/>
  <c r="F64" i="3"/>
  <c r="J52" i="3"/>
  <c r="J76" i="3" s="1"/>
  <c r="J80" i="3" s="1"/>
  <c r="N52" i="3"/>
  <c r="N76" i="3" s="1"/>
  <c r="N80" i="3" s="1"/>
  <c r="R52" i="3"/>
  <c r="R76" i="3" s="1"/>
  <c r="R80" i="3" s="1"/>
  <c r="K61" i="3"/>
  <c r="P61" i="3"/>
  <c r="N64" i="3"/>
  <c r="T4" i="12"/>
  <c r="S4" i="12"/>
  <c r="P4" i="12"/>
  <c r="O4" i="12"/>
  <c r="L4" i="12"/>
  <c r="K4" i="12"/>
  <c r="H4" i="12"/>
  <c r="G4" i="12"/>
  <c r="D4" i="12"/>
  <c r="C4" i="12"/>
  <c r="U17" i="12"/>
  <c r="U22" i="12" s="1"/>
  <c r="T17" i="12"/>
  <c r="T22" i="12" s="1"/>
  <c r="S17" i="12"/>
  <c r="S22" i="12" s="1"/>
  <c r="R17" i="12"/>
  <c r="R22" i="12" s="1"/>
  <c r="Q17" i="12"/>
  <c r="P17" i="12"/>
  <c r="P22" i="12" s="1"/>
  <c r="O17" i="12"/>
  <c r="O22" i="12" s="1"/>
  <c r="N17" i="12"/>
  <c r="N22" i="12" s="1"/>
  <c r="M17" i="12"/>
  <c r="M22" i="12" s="1"/>
  <c r="L17" i="12"/>
  <c r="K17" i="12"/>
  <c r="K22" i="12" s="1"/>
  <c r="J17" i="12"/>
  <c r="J22" i="12" s="1"/>
  <c r="I17" i="12"/>
  <c r="I22" i="12" s="1"/>
  <c r="H17" i="12"/>
  <c r="H22" i="12" s="1"/>
  <c r="G17" i="12"/>
  <c r="F17" i="12"/>
  <c r="F22" i="12" s="1"/>
  <c r="E17" i="12"/>
  <c r="E22" i="12" s="1"/>
  <c r="D17" i="12"/>
  <c r="D22" i="12" s="1"/>
  <c r="C17" i="12"/>
  <c r="C22" i="12" s="1"/>
  <c r="B17" i="12"/>
  <c r="U16" i="12"/>
  <c r="U21" i="12" s="1"/>
  <c r="T16" i="12"/>
  <c r="T21" i="12" s="1"/>
  <c r="S16" i="12"/>
  <c r="S21" i="12" s="1"/>
  <c r="R16" i="12"/>
  <c r="R21" i="12" s="1"/>
  <c r="Q16" i="12"/>
  <c r="P16" i="12"/>
  <c r="P21" i="12" s="1"/>
  <c r="O16" i="12"/>
  <c r="O21" i="12" s="1"/>
  <c r="N16" i="12"/>
  <c r="N21" i="12" s="1"/>
  <c r="M16" i="12"/>
  <c r="M21" i="12" s="1"/>
  <c r="L16" i="12"/>
  <c r="K16" i="12"/>
  <c r="K21" i="12" s="1"/>
  <c r="J16" i="12"/>
  <c r="J21" i="12" s="1"/>
  <c r="I16" i="12"/>
  <c r="I21" i="12" s="1"/>
  <c r="H16" i="12"/>
  <c r="H21" i="12" s="1"/>
  <c r="G16" i="12"/>
  <c r="F16" i="12"/>
  <c r="F21" i="12" s="1"/>
  <c r="E16" i="12"/>
  <c r="E21" i="12" s="1"/>
  <c r="D16" i="12"/>
  <c r="D21" i="12" s="1"/>
  <c r="C16" i="12"/>
  <c r="C21" i="12" s="1"/>
  <c r="B16" i="12"/>
  <c r="U15" i="12"/>
  <c r="U20" i="12" s="1"/>
  <c r="T15" i="12"/>
  <c r="T20" i="12" s="1"/>
  <c r="S15" i="12"/>
  <c r="S20" i="12" s="1"/>
  <c r="R15" i="12"/>
  <c r="R20" i="12" s="1"/>
  <c r="Q15" i="12"/>
  <c r="P15" i="12"/>
  <c r="P20" i="12" s="1"/>
  <c r="O15" i="12"/>
  <c r="O20" i="12" s="1"/>
  <c r="N15" i="12"/>
  <c r="N20" i="12" s="1"/>
  <c r="M15" i="12"/>
  <c r="M20" i="12" s="1"/>
  <c r="L15" i="12"/>
  <c r="K15" i="12"/>
  <c r="K20" i="12" s="1"/>
  <c r="J15" i="12"/>
  <c r="J20" i="12" s="1"/>
  <c r="I15" i="12"/>
  <c r="H15" i="12"/>
  <c r="H20" i="12" s="1"/>
  <c r="G15" i="12"/>
  <c r="F15" i="12"/>
  <c r="F20" i="12" s="1"/>
  <c r="E15" i="12"/>
  <c r="E20" i="12" s="1"/>
  <c r="D15" i="12"/>
  <c r="D20" i="12" s="1"/>
  <c r="C15" i="12"/>
  <c r="C20" i="12" s="1"/>
  <c r="B15" i="12"/>
  <c r="U14" i="12"/>
  <c r="T14" i="12"/>
  <c r="S14" i="12"/>
  <c r="R14" i="12"/>
  <c r="Q14" i="12"/>
  <c r="P14" i="12"/>
  <c r="O14" i="12"/>
  <c r="N14" i="12"/>
  <c r="M14" i="12"/>
  <c r="L14" i="12"/>
  <c r="K14" i="12"/>
  <c r="J14" i="12"/>
  <c r="I14" i="12"/>
  <c r="H14" i="12"/>
  <c r="G14" i="12"/>
  <c r="C54" i="1" s="1"/>
  <c r="F14" i="12"/>
  <c r="E14" i="12"/>
  <c r="D14" i="12"/>
  <c r="C14" i="12"/>
  <c r="I10" i="12"/>
  <c r="C2" i="12"/>
  <c r="D2" i="12" s="1"/>
  <c r="E2" i="12" s="1"/>
  <c r="F2" i="12" s="1"/>
  <c r="G2" i="12" s="1"/>
  <c r="H2" i="12" s="1"/>
  <c r="I2" i="12" s="1"/>
  <c r="J2" i="12" s="1"/>
  <c r="K2" i="12" s="1"/>
  <c r="L2" i="12" s="1"/>
  <c r="M2" i="12" s="1"/>
  <c r="N2" i="12" s="1"/>
  <c r="O2" i="12" s="1"/>
  <c r="P2" i="12" s="1"/>
  <c r="Q2" i="12" s="1"/>
  <c r="R2" i="12" s="1"/>
  <c r="S2" i="12" s="1"/>
  <c r="T2" i="12" s="1"/>
  <c r="U2" i="12" s="1"/>
  <c r="U11" i="2"/>
  <c r="U30" i="2" s="1"/>
  <c r="T11" i="2"/>
  <c r="T30" i="2" s="1"/>
  <c r="S11" i="2"/>
  <c r="S30" i="2" s="1"/>
  <c r="R11" i="2"/>
  <c r="R30" i="2" s="1"/>
  <c r="Q11" i="2"/>
  <c r="Q30" i="2" s="1"/>
  <c r="P11" i="2"/>
  <c r="P30" i="2" s="1"/>
  <c r="O11" i="2"/>
  <c r="O30" i="2" s="1"/>
  <c r="N11" i="2"/>
  <c r="N30" i="2" s="1"/>
  <c r="M11" i="2"/>
  <c r="M30" i="2" s="1"/>
  <c r="L11" i="2"/>
  <c r="L30" i="2" s="1"/>
  <c r="K11" i="2"/>
  <c r="K30" i="2" s="1"/>
  <c r="J11" i="2"/>
  <c r="J30" i="2" s="1"/>
  <c r="I11" i="2"/>
  <c r="I30" i="2" s="1"/>
  <c r="H11" i="2"/>
  <c r="H30" i="2" s="1"/>
  <c r="G11" i="2"/>
  <c r="G30" i="2" s="1"/>
  <c r="V31" i="4"/>
  <c r="U4" i="12" s="1"/>
  <c r="U31" i="4"/>
  <c r="T31" i="4"/>
  <c r="S31" i="4"/>
  <c r="R31" i="4"/>
  <c r="Q4" i="12" s="1"/>
  <c r="Q19" i="12" s="1"/>
  <c r="Q31" i="4"/>
  <c r="P31" i="4"/>
  <c r="O4" i="11" s="1"/>
  <c r="O5" i="11" s="1"/>
  <c r="O31" i="4"/>
  <c r="N31" i="4"/>
  <c r="M4" i="12" s="1"/>
  <c r="M31" i="4"/>
  <c r="L31" i="4"/>
  <c r="K31" i="4"/>
  <c r="J31" i="4"/>
  <c r="I4" i="12" s="1"/>
  <c r="I31" i="4"/>
  <c r="H31" i="4"/>
  <c r="G31" i="4"/>
  <c r="F31" i="4"/>
  <c r="E4" i="12" s="1"/>
  <c r="E31" i="4"/>
  <c r="D31" i="4"/>
  <c r="C4" i="11" s="1"/>
  <c r="C5" i="11" s="1"/>
  <c r="C31" i="4"/>
  <c r="U18" i="11"/>
  <c r="T18" i="11"/>
  <c r="S18" i="11"/>
  <c r="R18" i="11"/>
  <c r="Q18" i="11"/>
  <c r="P18" i="11"/>
  <c r="O18" i="11"/>
  <c r="N18" i="11"/>
  <c r="M18" i="11"/>
  <c r="L18" i="11"/>
  <c r="K18" i="11"/>
  <c r="J18" i="11"/>
  <c r="I18" i="11"/>
  <c r="H18" i="11"/>
  <c r="G18" i="11"/>
  <c r="F18" i="11"/>
  <c r="E18" i="11"/>
  <c r="D18" i="11"/>
  <c r="C18" i="11"/>
  <c r="B18" i="11"/>
  <c r="U17" i="11"/>
  <c r="T17" i="11"/>
  <c r="S17" i="11"/>
  <c r="S22" i="11" s="1"/>
  <c r="R17" i="11"/>
  <c r="R22" i="11" s="1"/>
  <c r="Q17" i="11"/>
  <c r="Q22" i="11" s="1"/>
  <c r="P17" i="11"/>
  <c r="P22" i="11" s="1"/>
  <c r="O17" i="11"/>
  <c r="N17" i="11"/>
  <c r="N22" i="11" s="1"/>
  <c r="M17" i="11"/>
  <c r="M22" i="11" s="1"/>
  <c r="L17" i="11"/>
  <c r="L22" i="11" s="1"/>
  <c r="K17" i="11"/>
  <c r="K22" i="11" s="1"/>
  <c r="J17" i="11"/>
  <c r="J22" i="11" s="1"/>
  <c r="I17" i="11"/>
  <c r="I22" i="11" s="1"/>
  <c r="H17" i="11"/>
  <c r="H22" i="11" s="1"/>
  <c r="G17" i="11"/>
  <c r="F17" i="11"/>
  <c r="F22" i="11" s="1"/>
  <c r="E17" i="11"/>
  <c r="E22" i="11" s="1"/>
  <c r="D17" i="11"/>
  <c r="D22" i="11" s="1"/>
  <c r="C17" i="11"/>
  <c r="B17" i="11"/>
  <c r="B22" i="11" s="1"/>
  <c r="U16" i="11"/>
  <c r="U21" i="11" s="1"/>
  <c r="T16" i="11"/>
  <c r="T21" i="11" s="1"/>
  <c r="S16" i="11"/>
  <c r="S21" i="11" s="1"/>
  <c r="R16" i="11"/>
  <c r="Q16" i="11"/>
  <c r="P16" i="11"/>
  <c r="O16" i="11"/>
  <c r="N16" i="11"/>
  <c r="M16" i="11"/>
  <c r="L16" i="11"/>
  <c r="K16" i="11"/>
  <c r="J16" i="11"/>
  <c r="I16" i="11"/>
  <c r="H16" i="11"/>
  <c r="G16" i="11"/>
  <c r="F16" i="11"/>
  <c r="E16" i="11"/>
  <c r="D16" i="11"/>
  <c r="C16" i="11"/>
  <c r="B16" i="11"/>
  <c r="B21" i="11" s="1"/>
  <c r="U15" i="11"/>
  <c r="T15" i="11"/>
  <c r="S15" i="11"/>
  <c r="R15" i="11"/>
  <c r="Q15" i="11"/>
  <c r="P15" i="11"/>
  <c r="O15" i="11"/>
  <c r="N15" i="11"/>
  <c r="M15" i="11"/>
  <c r="L15" i="11"/>
  <c r="K15" i="11"/>
  <c r="J15" i="11"/>
  <c r="I15" i="11"/>
  <c r="H15" i="11"/>
  <c r="G15" i="11"/>
  <c r="F15" i="11"/>
  <c r="E15" i="11"/>
  <c r="D15" i="11"/>
  <c r="C15" i="11"/>
  <c r="B15" i="11"/>
  <c r="U23" i="11"/>
  <c r="T23" i="11"/>
  <c r="S23" i="11"/>
  <c r="R23" i="11"/>
  <c r="Q23" i="11"/>
  <c r="P23" i="11"/>
  <c r="O23" i="11"/>
  <c r="N23" i="11"/>
  <c r="M23" i="11"/>
  <c r="L23" i="11"/>
  <c r="K23" i="11"/>
  <c r="J23" i="11"/>
  <c r="I23" i="11"/>
  <c r="H23" i="11"/>
  <c r="G23" i="11"/>
  <c r="F23" i="11"/>
  <c r="E23" i="11"/>
  <c r="D23" i="11"/>
  <c r="C23" i="11"/>
  <c r="B23" i="11"/>
  <c r="U22" i="11"/>
  <c r="T22" i="11"/>
  <c r="O22" i="11"/>
  <c r="G22" i="11"/>
  <c r="C22" i="11"/>
  <c r="C2" i="11"/>
  <c r="D2" i="11" s="1"/>
  <c r="E2" i="11" s="1"/>
  <c r="F2" i="11" s="1"/>
  <c r="G2" i="11" s="1"/>
  <c r="H2" i="11" s="1"/>
  <c r="I2" i="11" s="1"/>
  <c r="J2" i="11" s="1"/>
  <c r="K2" i="11" s="1"/>
  <c r="L2" i="11" s="1"/>
  <c r="M2" i="11" s="1"/>
  <c r="N2" i="11" s="1"/>
  <c r="O2" i="11" s="1"/>
  <c r="P2" i="11" s="1"/>
  <c r="Q2" i="11" s="1"/>
  <c r="R2" i="11" s="1"/>
  <c r="S2" i="11" s="1"/>
  <c r="T2" i="11" s="1"/>
  <c r="U2" i="11" s="1"/>
  <c r="U37" i="2"/>
  <c r="T37" i="2"/>
  <c r="S37" i="2"/>
  <c r="R37" i="2"/>
  <c r="Q37" i="2"/>
  <c r="P37" i="2"/>
  <c r="O37" i="2"/>
  <c r="N37" i="2"/>
  <c r="M37" i="2"/>
  <c r="L37" i="2"/>
  <c r="K37" i="2"/>
  <c r="J37" i="2"/>
  <c r="I37" i="2"/>
  <c r="H37" i="2"/>
  <c r="G20" i="12" l="1"/>
  <c r="C55" i="1"/>
  <c r="G21" i="12"/>
  <c r="V21" i="12" s="1"/>
  <c r="C56" i="1"/>
  <c r="G22" i="12"/>
  <c r="C57" i="1"/>
  <c r="C35" i="4"/>
  <c r="B4" i="12"/>
  <c r="B46" i="1" s="1"/>
  <c r="C40" i="4"/>
  <c r="O35" i="4"/>
  <c r="O40" i="4"/>
  <c r="N35" i="3"/>
  <c r="N59" i="3" s="1"/>
  <c r="B21" i="12"/>
  <c r="B56" i="1"/>
  <c r="G35" i="3"/>
  <c r="G59" i="3" s="1"/>
  <c r="H35" i="4"/>
  <c r="H40" i="4"/>
  <c r="L35" i="4"/>
  <c r="L40" i="4"/>
  <c r="K35" i="3"/>
  <c r="K59" i="3" s="1"/>
  <c r="T35" i="4"/>
  <c r="T40" i="4"/>
  <c r="S35" i="3"/>
  <c r="S59" i="3" s="1"/>
  <c r="G4" i="11"/>
  <c r="K4" i="11"/>
  <c r="S4" i="11"/>
  <c r="S5" i="11" s="1"/>
  <c r="B54" i="1"/>
  <c r="E40" i="4"/>
  <c r="E35" i="4"/>
  <c r="I40" i="4"/>
  <c r="I35" i="4"/>
  <c r="H35" i="3"/>
  <c r="H59" i="3" s="1"/>
  <c r="M40" i="4"/>
  <c r="M35" i="4"/>
  <c r="L35" i="3"/>
  <c r="L59" i="3" s="1"/>
  <c r="Q40" i="4"/>
  <c r="Q35" i="4"/>
  <c r="P35" i="3"/>
  <c r="P59" i="3" s="1"/>
  <c r="U40" i="4"/>
  <c r="U35" i="4"/>
  <c r="T35" i="3"/>
  <c r="T59" i="3" s="1"/>
  <c r="D4" i="11"/>
  <c r="D5" i="11" s="1"/>
  <c r="H4" i="11"/>
  <c r="H5" i="11" s="1"/>
  <c r="L4" i="11"/>
  <c r="P4" i="11"/>
  <c r="P5" i="11" s="1"/>
  <c r="T4" i="11"/>
  <c r="T5" i="11" s="1"/>
  <c r="D54" i="1"/>
  <c r="L20" i="12"/>
  <c r="D55" i="1"/>
  <c r="L21" i="12"/>
  <c r="D61" i="1" s="1"/>
  <c r="D56" i="1"/>
  <c r="L22" i="12"/>
  <c r="D57" i="1"/>
  <c r="G35" i="4"/>
  <c r="G40" i="4"/>
  <c r="K35" i="4"/>
  <c r="J35" i="3"/>
  <c r="K40" i="4"/>
  <c r="S35" i="4"/>
  <c r="R35" i="3"/>
  <c r="R59" i="3" s="1"/>
  <c r="S40" i="4"/>
  <c r="B4" i="11"/>
  <c r="B26" i="1" s="1"/>
  <c r="F4" i="11"/>
  <c r="F5" i="11" s="1"/>
  <c r="J4" i="11"/>
  <c r="J5" i="11" s="1"/>
  <c r="N4" i="11"/>
  <c r="N5" i="11" s="1"/>
  <c r="R4" i="11"/>
  <c r="R5" i="11" s="1"/>
  <c r="B20" i="12"/>
  <c r="B60" i="1" s="1"/>
  <c r="B55" i="1"/>
  <c r="B22" i="12"/>
  <c r="B57" i="1"/>
  <c r="C46" i="1"/>
  <c r="D35" i="4"/>
  <c r="D40" i="4"/>
  <c r="P35" i="4"/>
  <c r="P40" i="4"/>
  <c r="O35" i="3"/>
  <c r="O59" i="3" s="1"/>
  <c r="F40" i="4"/>
  <c r="F35" i="4"/>
  <c r="J40" i="4"/>
  <c r="J35" i="4"/>
  <c r="I35" i="3"/>
  <c r="N40" i="4"/>
  <c r="N35" i="4"/>
  <c r="M35" i="3"/>
  <c r="M59" i="3" s="1"/>
  <c r="R40" i="4"/>
  <c r="R35" i="4"/>
  <c r="Q35" i="3"/>
  <c r="Q59" i="3" s="1"/>
  <c r="V40" i="4"/>
  <c r="V35" i="4"/>
  <c r="U35" i="3"/>
  <c r="U59" i="3" s="1"/>
  <c r="E4" i="11"/>
  <c r="E5" i="11" s="1"/>
  <c r="I4" i="11"/>
  <c r="I5" i="11" s="1"/>
  <c r="M4" i="11"/>
  <c r="M5" i="11" s="1"/>
  <c r="Q4" i="11"/>
  <c r="U4" i="11"/>
  <c r="U5" i="11" s="1"/>
  <c r="E54" i="1"/>
  <c r="Q20" i="12"/>
  <c r="E55" i="1"/>
  <c r="Q21" i="12"/>
  <c r="E61" i="1" s="1"/>
  <c r="E56" i="1"/>
  <c r="Q22" i="12"/>
  <c r="E57" i="1"/>
  <c r="F4" i="12"/>
  <c r="F19" i="12" s="1"/>
  <c r="F23" i="12" s="1"/>
  <c r="J4" i="12"/>
  <c r="N4" i="12"/>
  <c r="R4" i="12"/>
  <c r="R53" i="3" s="1"/>
  <c r="B28" i="11"/>
  <c r="B20" i="11"/>
  <c r="B5" i="11"/>
  <c r="D60" i="1"/>
  <c r="D62" i="1"/>
  <c r="C60" i="1"/>
  <c r="E60" i="1"/>
  <c r="F66" i="1"/>
  <c r="E62" i="1"/>
  <c r="B61" i="1"/>
  <c r="B62" i="1"/>
  <c r="C61" i="1"/>
  <c r="C62" i="1"/>
  <c r="L5" i="11"/>
  <c r="D27" i="1" s="1"/>
  <c r="D26" i="1"/>
  <c r="Q5" i="11"/>
  <c r="E26" i="1"/>
  <c r="D46" i="1"/>
  <c r="E46" i="1"/>
  <c r="G5" i="11"/>
  <c r="B3" i="1"/>
  <c r="K20" i="11"/>
  <c r="K5" i="11"/>
  <c r="V22" i="12"/>
  <c r="E53" i="3"/>
  <c r="M19" i="12"/>
  <c r="M23" i="12" s="1"/>
  <c r="M53" i="3"/>
  <c r="U19" i="12"/>
  <c r="U53" i="3"/>
  <c r="F53" i="3"/>
  <c r="N53" i="3"/>
  <c r="C53" i="3"/>
  <c r="G53" i="3"/>
  <c r="K53" i="3"/>
  <c r="O53" i="3"/>
  <c r="S53" i="3"/>
  <c r="I19" i="12"/>
  <c r="I53" i="3"/>
  <c r="Q53" i="3"/>
  <c r="J53" i="3"/>
  <c r="E19" i="12"/>
  <c r="E23" i="12" s="1"/>
  <c r="D53" i="3"/>
  <c r="H19" i="12"/>
  <c r="H23" i="12" s="1"/>
  <c r="H53" i="3"/>
  <c r="L53" i="3"/>
  <c r="P19" i="12"/>
  <c r="P23" i="12" s="1"/>
  <c r="P53" i="3"/>
  <c r="T53" i="3"/>
  <c r="C20" i="11"/>
  <c r="G20" i="11"/>
  <c r="O20" i="11"/>
  <c r="C21" i="11"/>
  <c r="G21" i="11"/>
  <c r="K21" i="11"/>
  <c r="O21" i="11"/>
  <c r="L20" i="11"/>
  <c r="P20" i="11"/>
  <c r="D21" i="11"/>
  <c r="H21" i="11"/>
  <c r="L21" i="11"/>
  <c r="P21" i="11"/>
  <c r="M21" i="11"/>
  <c r="E20" i="11"/>
  <c r="I20" i="11"/>
  <c r="M20" i="11"/>
  <c r="Q20" i="11"/>
  <c r="U20" i="11"/>
  <c r="E21" i="11"/>
  <c r="J20" i="11"/>
  <c r="N20" i="11"/>
  <c r="F21" i="11"/>
  <c r="N21" i="11"/>
  <c r="R21" i="11"/>
  <c r="J10" i="11"/>
  <c r="I10" i="11"/>
  <c r="Q10" i="11"/>
  <c r="P54" i="3"/>
  <c r="P78" i="3" s="1"/>
  <c r="K54" i="3"/>
  <c r="K78" i="3" s="1"/>
  <c r="B76" i="3"/>
  <c r="O54" i="3"/>
  <c r="O78" i="3" s="1"/>
  <c r="N54" i="3"/>
  <c r="N78" i="3" s="1"/>
  <c r="C19" i="12"/>
  <c r="C23" i="12" s="1"/>
  <c r="C5" i="12"/>
  <c r="K19" i="12"/>
  <c r="K23" i="12" s="1"/>
  <c r="K5" i="12"/>
  <c r="K28" i="12"/>
  <c r="O19" i="12"/>
  <c r="O23" i="12" s="1"/>
  <c r="O28" i="12"/>
  <c r="O5" i="12"/>
  <c r="E54" i="3"/>
  <c r="E76" i="3"/>
  <c r="E28" i="12" s="1"/>
  <c r="D5" i="12"/>
  <c r="L28" i="12"/>
  <c r="L5" i="12"/>
  <c r="T28" i="12"/>
  <c r="T5" i="12"/>
  <c r="F76" i="3"/>
  <c r="F28" i="12" s="1"/>
  <c r="F54" i="3"/>
  <c r="D19" i="12"/>
  <c r="D23" i="12" s="1"/>
  <c r="L19" i="12"/>
  <c r="T19" i="12"/>
  <c r="T23" i="12" s="1"/>
  <c r="E5" i="12"/>
  <c r="I5" i="12"/>
  <c r="M5" i="12"/>
  <c r="M28" i="12"/>
  <c r="Q5" i="12"/>
  <c r="U5" i="12"/>
  <c r="U28" i="12"/>
  <c r="M54" i="3"/>
  <c r="M78" i="3" s="1"/>
  <c r="I76" i="3"/>
  <c r="I54" i="3"/>
  <c r="J54" i="3"/>
  <c r="H54" i="3"/>
  <c r="H78" i="3" s="1"/>
  <c r="G19" i="12"/>
  <c r="G28" i="12"/>
  <c r="G5" i="12"/>
  <c r="S19" i="12"/>
  <c r="S23" i="12" s="1"/>
  <c r="S28" i="12"/>
  <c r="S5" i="12"/>
  <c r="Q76" i="3"/>
  <c r="H28" i="12"/>
  <c r="H5" i="12"/>
  <c r="P28" i="12"/>
  <c r="P5" i="12"/>
  <c r="B5" i="12"/>
  <c r="J19" i="12"/>
  <c r="J23" i="12" s="1"/>
  <c r="J28" i="12"/>
  <c r="J5" i="12"/>
  <c r="N19" i="12"/>
  <c r="N23" i="12" s="1"/>
  <c r="N28" i="12"/>
  <c r="N5" i="12"/>
  <c r="R5" i="12"/>
  <c r="D54" i="3"/>
  <c r="D76" i="3"/>
  <c r="D28" i="12" s="1"/>
  <c r="C54" i="3"/>
  <c r="C76" i="3"/>
  <c r="C28" i="12" s="1"/>
  <c r="T54" i="3"/>
  <c r="T78" i="3" s="1"/>
  <c r="R54" i="3"/>
  <c r="R78" i="3" s="1"/>
  <c r="U23" i="12"/>
  <c r="M10" i="12"/>
  <c r="U10" i="12"/>
  <c r="I20" i="12"/>
  <c r="B10" i="12"/>
  <c r="F10" i="12"/>
  <c r="J10" i="12"/>
  <c r="N10" i="12"/>
  <c r="R10" i="12"/>
  <c r="C10" i="12"/>
  <c r="G10" i="12"/>
  <c r="K10" i="12"/>
  <c r="O10" i="12"/>
  <c r="S10" i="12"/>
  <c r="E10" i="12"/>
  <c r="Q10" i="12"/>
  <c r="D10" i="12"/>
  <c r="H10" i="12"/>
  <c r="L10" i="12"/>
  <c r="P10" i="12"/>
  <c r="T10" i="12"/>
  <c r="I21" i="11"/>
  <c r="Q21" i="11"/>
  <c r="B10" i="11"/>
  <c r="F10" i="11"/>
  <c r="N10" i="11"/>
  <c r="R10" i="11"/>
  <c r="J21" i="11"/>
  <c r="C10" i="11"/>
  <c r="G10" i="11"/>
  <c r="K10" i="11"/>
  <c r="O10" i="11"/>
  <c r="S10" i="11"/>
  <c r="E10" i="11"/>
  <c r="M10" i="11"/>
  <c r="U10" i="11"/>
  <c r="D10" i="11"/>
  <c r="H10" i="11"/>
  <c r="L10" i="11"/>
  <c r="P10" i="11"/>
  <c r="T10" i="11"/>
  <c r="N37" i="4" l="1"/>
  <c r="N36" i="4"/>
  <c r="P42" i="4"/>
  <c r="P41" i="4"/>
  <c r="G42" i="4"/>
  <c r="G41" i="4"/>
  <c r="L42" i="4"/>
  <c r="L41" i="4"/>
  <c r="V20" i="12"/>
  <c r="Q23" i="12"/>
  <c r="B19" i="12"/>
  <c r="B59" i="1" s="1"/>
  <c r="B53" i="3"/>
  <c r="E27" i="1"/>
  <c r="N42" i="4"/>
  <c r="N41" i="4"/>
  <c r="P37" i="4"/>
  <c r="P36" i="4"/>
  <c r="K42" i="4"/>
  <c r="K41" i="4"/>
  <c r="L37" i="4"/>
  <c r="L36" i="4"/>
  <c r="O42" i="4"/>
  <c r="O41" i="4"/>
  <c r="D50" i="1"/>
  <c r="C50" i="1"/>
  <c r="R28" i="12"/>
  <c r="F5" i="12"/>
  <c r="V5" i="12" s="1"/>
  <c r="L54" i="3"/>
  <c r="L78" i="3" s="1"/>
  <c r="B28" i="12"/>
  <c r="F20" i="11"/>
  <c r="T20" i="11"/>
  <c r="D20" i="11"/>
  <c r="V4" i="12"/>
  <c r="W6" i="12" s="1"/>
  <c r="V4" i="11"/>
  <c r="V37" i="4"/>
  <c r="V36" i="4"/>
  <c r="W34" i="4" s="1"/>
  <c r="R42" i="4"/>
  <c r="R41" i="4"/>
  <c r="F42" i="4"/>
  <c r="F41" i="4"/>
  <c r="D42" i="4"/>
  <c r="D41" i="4"/>
  <c r="S42" i="4"/>
  <c r="S41" i="4"/>
  <c r="Q37" i="4"/>
  <c r="Q36" i="4"/>
  <c r="M42" i="4"/>
  <c r="M41" i="4"/>
  <c r="E37" i="4"/>
  <c r="E36" i="4"/>
  <c r="T37" i="4"/>
  <c r="T36" i="4"/>
  <c r="H42" i="4"/>
  <c r="H41" i="4"/>
  <c r="O36" i="4"/>
  <c r="O37" i="4"/>
  <c r="J42" i="4"/>
  <c r="J41" i="4"/>
  <c r="S36" i="4"/>
  <c r="S37" i="4"/>
  <c r="U42" i="4"/>
  <c r="U41" i="4"/>
  <c r="I37" i="4"/>
  <c r="I36" i="4"/>
  <c r="H20" i="11"/>
  <c r="R37" i="4"/>
  <c r="R36" i="4"/>
  <c r="F37" i="4"/>
  <c r="F36" i="4"/>
  <c r="G36" i="4"/>
  <c r="G37" i="4"/>
  <c r="M37" i="4"/>
  <c r="M36" i="4"/>
  <c r="I42" i="4"/>
  <c r="I41" i="4"/>
  <c r="T42" i="4"/>
  <c r="T41" i="4"/>
  <c r="C36" i="4"/>
  <c r="C37" i="4"/>
  <c r="S54" i="3"/>
  <c r="S78" i="3" s="1"/>
  <c r="R19" i="12"/>
  <c r="R23" i="12" s="1"/>
  <c r="Q54" i="3"/>
  <c r="Q78" i="3" s="1"/>
  <c r="G54" i="3"/>
  <c r="G78" i="3" s="1"/>
  <c r="R20" i="11"/>
  <c r="S20" i="11"/>
  <c r="C26" i="1"/>
  <c r="F26" i="1" s="1"/>
  <c r="U54" i="3"/>
  <c r="U78" i="3" s="1"/>
  <c r="V42" i="4"/>
  <c r="V41" i="4"/>
  <c r="J37" i="4"/>
  <c r="J36" i="4"/>
  <c r="D37" i="4"/>
  <c r="D36" i="4"/>
  <c r="K36" i="4"/>
  <c r="K37" i="4"/>
  <c r="U37" i="4"/>
  <c r="U36" i="4"/>
  <c r="Q42" i="4"/>
  <c r="Q41" i="4"/>
  <c r="E42" i="4"/>
  <c r="E41" i="4"/>
  <c r="H37" i="4"/>
  <c r="H36" i="4"/>
  <c r="C42" i="4"/>
  <c r="C41" i="4"/>
  <c r="F60" i="1"/>
  <c r="B8" i="1"/>
  <c r="F62" i="1"/>
  <c r="B50" i="1"/>
  <c r="E50" i="1"/>
  <c r="F61" i="1"/>
  <c r="P38" i="12"/>
  <c r="P39" i="12" s="1"/>
  <c r="P40" i="12"/>
  <c r="P41" i="12" s="1"/>
  <c r="P42" i="12" s="1"/>
  <c r="T38" i="12"/>
  <c r="T39" i="12" s="1"/>
  <c r="T40" i="12"/>
  <c r="T41" i="12" s="1"/>
  <c r="T42" i="12" s="1"/>
  <c r="O40" i="12"/>
  <c r="O41" i="12" s="1"/>
  <c r="O42" i="12" s="1"/>
  <c r="O38" i="12"/>
  <c r="O39" i="12" s="1"/>
  <c r="G38" i="12"/>
  <c r="G39" i="12" s="1"/>
  <c r="G40" i="12"/>
  <c r="G41" i="12" s="1"/>
  <c r="G42" i="12" s="1"/>
  <c r="H38" i="12"/>
  <c r="H39" i="12" s="1"/>
  <c r="H40" i="12"/>
  <c r="H41" i="12" s="1"/>
  <c r="H42" i="12" s="1"/>
  <c r="K38" i="12"/>
  <c r="K39" i="12" s="1"/>
  <c r="K40" i="12"/>
  <c r="K41" i="12" s="1"/>
  <c r="K42" i="12" s="1"/>
  <c r="N40" i="12"/>
  <c r="N41" i="12" s="1"/>
  <c r="N42" i="12" s="1"/>
  <c r="N38" i="12"/>
  <c r="N39" i="12" s="1"/>
  <c r="J40" i="12"/>
  <c r="J41" i="12" s="1"/>
  <c r="J42" i="12" s="1"/>
  <c r="J38" i="12"/>
  <c r="J39" i="12" s="1"/>
  <c r="M40" i="12"/>
  <c r="M41" i="12" s="1"/>
  <c r="M42" i="12" s="1"/>
  <c r="M38" i="12"/>
  <c r="M39" i="12" s="1"/>
  <c r="L40" i="12"/>
  <c r="L41" i="12" s="1"/>
  <c r="L42" i="12" s="1"/>
  <c r="L38" i="12"/>
  <c r="L39" i="12" s="1"/>
  <c r="U38" i="12"/>
  <c r="U39" i="12" s="1"/>
  <c r="U40" i="12"/>
  <c r="U41" i="12" s="1"/>
  <c r="U42" i="12" s="1"/>
  <c r="S38" i="12"/>
  <c r="S39" i="12" s="1"/>
  <c r="S40" i="12"/>
  <c r="S41" i="12" s="1"/>
  <c r="S42" i="12" s="1"/>
  <c r="R40" i="12"/>
  <c r="R41" i="12" s="1"/>
  <c r="R42" i="12" s="1"/>
  <c r="R38" i="12"/>
  <c r="R39" i="12" s="1"/>
  <c r="E40" i="12"/>
  <c r="E41" i="12" s="1"/>
  <c r="E42" i="12" s="1"/>
  <c r="E38" i="12"/>
  <c r="E39" i="12" s="1"/>
  <c r="B38" i="12"/>
  <c r="B39" i="12" s="1"/>
  <c r="B40" i="12"/>
  <c r="B41" i="12" s="1"/>
  <c r="B42" i="12" s="1"/>
  <c r="D40" i="12"/>
  <c r="D41" i="12" s="1"/>
  <c r="D42" i="12" s="1"/>
  <c r="D38" i="12"/>
  <c r="D39" i="12" s="1"/>
  <c r="F40" i="12"/>
  <c r="F41" i="12" s="1"/>
  <c r="F42" i="12" s="1"/>
  <c r="F38" i="12"/>
  <c r="F39" i="12" s="1"/>
  <c r="C38" i="12"/>
  <c r="C39" i="12" s="1"/>
  <c r="C40" i="12"/>
  <c r="C41" i="12" s="1"/>
  <c r="C42" i="12" s="1"/>
  <c r="B47" i="1"/>
  <c r="C47" i="1"/>
  <c r="Q28" i="12"/>
  <c r="Q80" i="3"/>
  <c r="D65" i="1"/>
  <c r="E63" i="1"/>
  <c r="L23" i="12"/>
  <c r="D59" i="1"/>
  <c r="C27" i="1"/>
  <c r="G23" i="12"/>
  <c r="C59" i="1"/>
  <c r="V5" i="11"/>
  <c r="B27" i="1"/>
  <c r="I28" i="12"/>
  <c r="I80" i="3"/>
  <c r="E47" i="1"/>
  <c r="D47" i="1"/>
  <c r="F46" i="1"/>
  <c r="E59" i="1"/>
  <c r="B65" i="1"/>
  <c r="V19" i="12"/>
  <c r="V10" i="12"/>
  <c r="I23" i="12"/>
  <c r="U35" i="2"/>
  <c r="T35" i="2"/>
  <c r="S35" i="2"/>
  <c r="R35" i="2"/>
  <c r="Q35" i="2"/>
  <c r="P35" i="2"/>
  <c r="O35" i="2"/>
  <c r="N35" i="2"/>
  <c r="M35" i="2"/>
  <c r="L35" i="2"/>
  <c r="K35" i="2"/>
  <c r="J35" i="2"/>
  <c r="I35" i="2"/>
  <c r="H35" i="2"/>
  <c r="G35" i="2"/>
  <c r="B23" i="12" l="1"/>
  <c r="F50" i="1"/>
  <c r="B63" i="1"/>
  <c r="D63" i="1"/>
  <c r="C65" i="1"/>
  <c r="I40" i="12"/>
  <c r="I41" i="12" s="1"/>
  <c r="I42" i="12" s="1"/>
  <c r="I38" i="12"/>
  <c r="I39" i="12" s="1"/>
  <c r="E65" i="1"/>
  <c r="Q40" i="12"/>
  <c r="Q41" i="12" s="1"/>
  <c r="Q42" i="12" s="1"/>
  <c r="Q38" i="12"/>
  <c r="Q39" i="12" s="1"/>
  <c r="F59" i="1"/>
  <c r="F27" i="1"/>
  <c r="F47" i="1"/>
  <c r="C63" i="1"/>
  <c r="V28" i="12"/>
  <c r="V23" i="12"/>
  <c r="G25" i="12"/>
  <c r="G26" i="12" s="1"/>
  <c r="BI13" i="9"/>
  <c r="F63" i="1" l="1"/>
  <c r="F65" i="1"/>
  <c r="M25" i="12"/>
  <c r="M26" i="12" s="1"/>
  <c r="U25" i="12"/>
  <c r="U26" i="12" s="1"/>
  <c r="J25" i="12"/>
  <c r="J26" i="12" s="1"/>
  <c r="N25" i="12"/>
  <c r="N26" i="12" s="1"/>
  <c r="R25" i="12"/>
  <c r="R26" i="12" s="1"/>
  <c r="I25" i="12"/>
  <c r="I26" i="12" s="1"/>
  <c r="K25" i="12"/>
  <c r="K26" i="12" s="1"/>
  <c r="O25" i="12"/>
  <c r="O26" i="12" s="1"/>
  <c r="S25" i="12"/>
  <c r="S26" i="12" s="1"/>
  <c r="Q25" i="12"/>
  <c r="Q26" i="12" s="1"/>
  <c r="H25" i="12"/>
  <c r="H26" i="12" s="1"/>
  <c r="L25" i="12"/>
  <c r="L26" i="12" s="1"/>
  <c r="P25" i="12"/>
  <c r="P26" i="12" s="1"/>
  <c r="T25" i="12"/>
  <c r="T26" i="12" s="1"/>
  <c r="U28" i="8"/>
  <c r="T28" i="8"/>
  <c r="S28" i="8"/>
  <c r="R28" i="8"/>
  <c r="Q28" i="8"/>
  <c r="P28" i="8"/>
  <c r="O28" i="8"/>
  <c r="N28" i="8"/>
  <c r="M28" i="8"/>
  <c r="L28" i="8"/>
  <c r="K28" i="8"/>
  <c r="J28" i="8"/>
  <c r="I28" i="8"/>
  <c r="H28" i="8"/>
  <c r="U27" i="8"/>
  <c r="T27" i="8"/>
  <c r="S27" i="8"/>
  <c r="R27" i="8"/>
  <c r="Q27" i="8"/>
  <c r="P27" i="8"/>
  <c r="O27" i="8"/>
  <c r="N27" i="8"/>
  <c r="M27" i="8"/>
  <c r="L27" i="8"/>
  <c r="K27" i="8"/>
  <c r="J27" i="8"/>
  <c r="I27" i="8"/>
  <c r="H27" i="8"/>
  <c r="G28" i="8"/>
  <c r="G27" i="8"/>
  <c r="U26" i="8"/>
  <c r="T26" i="8"/>
  <c r="S26" i="8"/>
  <c r="R26" i="8"/>
  <c r="Q26" i="8"/>
  <c r="P26" i="8"/>
  <c r="O26" i="8"/>
  <c r="N26" i="8"/>
  <c r="M26" i="8"/>
  <c r="L26" i="8"/>
  <c r="K26" i="8"/>
  <c r="J26" i="8"/>
  <c r="I26" i="8"/>
  <c r="H26" i="8"/>
  <c r="G26" i="8"/>
  <c r="U25" i="8"/>
  <c r="T25" i="8"/>
  <c r="S25" i="8"/>
  <c r="R25" i="8"/>
  <c r="Q25" i="8"/>
  <c r="P25" i="8"/>
  <c r="O25" i="8"/>
  <c r="N25" i="8"/>
  <c r="M25" i="8"/>
  <c r="L25" i="8"/>
  <c r="U24" i="8"/>
  <c r="T24" i="8"/>
  <c r="S24" i="8"/>
  <c r="R24" i="8"/>
  <c r="Q24" i="8"/>
  <c r="P24" i="8"/>
  <c r="O24" i="8"/>
  <c r="N24" i="8"/>
  <c r="M24" i="8"/>
  <c r="L24" i="8"/>
  <c r="K24" i="8"/>
  <c r="J24" i="8"/>
  <c r="I24" i="8"/>
  <c r="H24" i="8"/>
  <c r="G24" i="8"/>
  <c r="U23" i="8"/>
  <c r="T23" i="8"/>
  <c r="S23" i="8"/>
  <c r="R23" i="8"/>
  <c r="Q23" i="8"/>
  <c r="P23" i="8"/>
  <c r="O23" i="8"/>
  <c r="N23" i="8"/>
  <c r="M23" i="8"/>
  <c r="L23" i="8"/>
  <c r="K23" i="8"/>
  <c r="J23" i="8"/>
  <c r="I23" i="8"/>
  <c r="H23" i="8"/>
  <c r="G23" i="8"/>
  <c r="U22" i="8"/>
  <c r="T22" i="8"/>
  <c r="S22" i="8"/>
  <c r="R22" i="8"/>
  <c r="Q22" i="8"/>
  <c r="P22" i="8"/>
  <c r="O22" i="8"/>
  <c r="N22" i="8"/>
  <c r="M22" i="8"/>
  <c r="L22" i="8"/>
  <c r="K22" i="8"/>
  <c r="J22" i="8"/>
  <c r="I22" i="8"/>
  <c r="H22" i="8"/>
  <c r="U21" i="8"/>
  <c r="T21" i="8"/>
  <c r="S21" i="8"/>
  <c r="R21" i="8"/>
  <c r="Q21" i="8"/>
  <c r="P21" i="8"/>
  <c r="O21" i="8"/>
  <c r="N21" i="8"/>
  <c r="M21" i="8"/>
  <c r="L21" i="8"/>
  <c r="K21" i="8"/>
  <c r="J21" i="8"/>
  <c r="I21" i="8"/>
  <c r="H21" i="8"/>
  <c r="G21" i="8"/>
  <c r="U20" i="8"/>
  <c r="T20" i="8"/>
  <c r="S20" i="8"/>
  <c r="R20" i="8"/>
  <c r="Q20" i="8"/>
  <c r="P20" i="8"/>
  <c r="O20" i="8"/>
  <c r="N20" i="8"/>
  <c r="M20" i="8"/>
  <c r="L20" i="8"/>
  <c r="K20" i="8"/>
  <c r="J20" i="8"/>
  <c r="I20" i="8"/>
  <c r="H20" i="8"/>
  <c r="G20" i="8"/>
  <c r="U19" i="8"/>
  <c r="T19" i="8"/>
  <c r="S19" i="8"/>
  <c r="R19" i="8"/>
  <c r="Q19" i="8"/>
  <c r="P19" i="8"/>
  <c r="O19" i="8"/>
  <c r="N19" i="8"/>
  <c r="M19" i="8"/>
  <c r="L19" i="8"/>
  <c r="K19" i="8"/>
  <c r="J19" i="8"/>
  <c r="I19" i="8"/>
  <c r="H19" i="8"/>
  <c r="G19" i="8"/>
  <c r="F19" i="8"/>
  <c r="E19" i="8"/>
  <c r="D19" i="8"/>
  <c r="C19" i="8"/>
  <c r="B19" i="8"/>
  <c r="B29" i="8" s="1"/>
  <c r="B30" i="8" s="1"/>
  <c r="U18" i="8"/>
  <c r="T18" i="8"/>
  <c r="S18" i="8"/>
  <c r="R18" i="8"/>
  <c r="Q18" i="8"/>
  <c r="P18" i="8"/>
  <c r="O18" i="8"/>
  <c r="N18" i="8"/>
  <c r="M18" i="8"/>
  <c r="L18" i="8"/>
  <c r="K18" i="8"/>
  <c r="J18" i="8"/>
  <c r="I18" i="8"/>
  <c r="H18" i="8"/>
  <c r="G18" i="8"/>
  <c r="F18" i="8"/>
  <c r="F29" i="8" s="1"/>
  <c r="F30" i="8" s="1"/>
  <c r="E18" i="8"/>
  <c r="E29" i="8" s="1"/>
  <c r="E30" i="8" s="1"/>
  <c r="D18" i="8"/>
  <c r="D29" i="8" s="1"/>
  <c r="D30" i="8" s="1"/>
  <c r="C18" i="8"/>
  <c r="C29" i="8" s="1"/>
  <c r="C30" i="8" s="1"/>
  <c r="K43" i="8" l="1"/>
  <c r="O43" i="8"/>
  <c r="H43" i="8"/>
  <c r="L43" i="8"/>
  <c r="P43" i="8"/>
  <c r="T43" i="8"/>
  <c r="S43" i="8"/>
  <c r="G43" i="8"/>
  <c r="I43" i="8"/>
  <c r="M43" i="8"/>
  <c r="Q43" i="8"/>
  <c r="U43" i="8"/>
  <c r="J43" i="8"/>
  <c r="N43" i="8"/>
  <c r="R43" i="8"/>
  <c r="J29" i="8"/>
  <c r="J30" i="8" s="1"/>
  <c r="N29" i="8"/>
  <c r="N30" i="8" s="1"/>
  <c r="R29" i="8"/>
  <c r="R30" i="8" s="1"/>
  <c r="H29" i="8"/>
  <c r="H30" i="8" s="1"/>
  <c r="L29" i="8"/>
  <c r="L30" i="8" s="1"/>
  <c r="P29" i="8"/>
  <c r="P30" i="8" s="1"/>
  <c r="T29" i="8"/>
  <c r="T30" i="8" s="1"/>
  <c r="G29" i="8"/>
  <c r="G30" i="8" s="1"/>
  <c r="K29" i="8"/>
  <c r="K30" i="8" s="1"/>
  <c r="O29" i="8"/>
  <c r="O30" i="8" s="1"/>
  <c r="S29" i="8"/>
  <c r="S30" i="8" s="1"/>
  <c r="U29" i="8"/>
  <c r="U30" i="8" s="1"/>
  <c r="I29" i="8"/>
  <c r="I30" i="8" s="1"/>
  <c r="M29" i="8"/>
  <c r="M30" i="8" s="1"/>
  <c r="Q29" i="8"/>
  <c r="Q30" i="8" s="1"/>
  <c r="U42" i="8"/>
  <c r="T42" i="8"/>
  <c r="S42" i="8"/>
  <c r="R42" i="8"/>
  <c r="Q42" i="8"/>
  <c r="P42" i="8"/>
  <c r="O42" i="8"/>
  <c r="N42" i="8"/>
  <c r="M42" i="8"/>
  <c r="L42" i="8"/>
  <c r="K42" i="8"/>
  <c r="J42" i="8"/>
  <c r="I42" i="8"/>
  <c r="H42" i="8"/>
  <c r="G42" i="8"/>
  <c r="U41" i="8" l="1"/>
  <c r="T41" i="8"/>
  <c r="S41" i="8"/>
  <c r="R41" i="8"/>
  <c r="Q41" i="8"/>
  <c r="P41" i="8"/>
  <c r="O41" i="8"/>
  <c r="N41" i="8"/>
  <c r="M41" i="8"/>
  <c r="L41" i="8"/>
  <c r="K41" i="8"/>
  <c r="J41" i="8"/>
  <c r="I41" i="8"/>
  <c r="H41" i="8"/>
  <c r="G41" i="8"/>
  <c r="U40" i="8" l="1"/>
  <c r="T40" i="8"/>
  <c r="S40" i="8"/>
  <c r="R40" i="8"/>
  <c r="Q40" i="8"/>
  <c r="P40" i="8"/>
  <c r="O40" i="8"/>
  <c r="N40" i="8"/>
  <c r="M40" i="8"/>
  <c r="L40" i="8"/>
  <c r="U39" i="8" l="1"/>
  <c r="T39" i="8"/>
  <c r="S39" i="8"/>
  <c r="R39" i="8"/>
  <c r="Q39" i="8"/>
  <c r="P39" i="8"/>
  <c r="O39" i="8"/>
  <c r="N39" i="8"/>
  <c r="M39" i="8"/>
  <c r="L39" i="8"/>
  <c r="K39" i="8"/>
  <c r="J39" i="8"/>
  <c r="I39" i="8"/>
  <c r="H39" i="8"/>
  <c r="G39" i="8"/>
  <c r="U38" i="8" l="1"/>
  <c r="T38" i="8"/>
  <c r="S38" i="8"/>
  <c r="R38" i="8"/>
  <c r="Q38" i="8"/>
  <c r="P38" i="8"/>
  <c r="O38" i="8"/>
  <c r="N38" i="8"/>
  <c r="M38" i="8"/>
  <c r="L38" i="8"/>
  <c r="K38" i="8"/>
  <c r="J38" i="8"/>
  <c r="I38" i="8"/>
  <c r="H38" i="8"/>
  <c r="G38" i="8"/>
  <c r="U37" i="8" l="1"/>
  <c r="T37" i="8"/>
  <c r="S37" i="8"/>
  <c r="R37" i="8"/>
  <c r="Q37" i="8"/>
  <c r="P37" i="8"/>
  <c r="O37" i="8"/>
  <c r="N37" i="8"/>
  <c r="M37" i="8"/>
  <c r="L37" i="8"/>
  <c r="K37" i="8"/>
  <c r="J37" i="8"/>
  <c r="I37" i="8"/>
  <c r="H37" i="8"/>
  <c r="U36" i="8" l="1"/>
  <c r="T36" i="8"/>
  <c r="S36" i="8"/>
  <c r="R36" i="8"/>
  <c r="Q36" i="8"/>
  <c r="P36" i="8"/>
  <c r="O36" i="8"/>
  <c r="N36" i="8"/>
  <c r="M36" i="8"/>
  <c r="L36" i="8"/>
  <c r="K36" i="8"/>
  <c r="J36" i="8"/>
  <c r="I36" i="8"/>
  <c r="H36" i="8"/>
  <c r="G36" i="8"/>
  <c r="U35" i="8" l="1"/>
  <c r="T35" i="8"/>
  <c r="S35" i="8"/>
  <c r="R35" i="8"/>
  <c r="Q35" i="8"/>
  <c r="P35" i="8"/>
  <c r="O35" i="8"/>
  <c r="N35" i="8"/>
  <c r="M35" i="8"/>
  <c r="L35" i="8"/>
  <c r="K35" i="8"/>
  <c r="J35" i="8"/>
  <c r="I35" i="8"/>
  <c r="H35" i="8"/>
  <c r="G35" i="8"/>
  <c r="U34" i="8" l="1"/>
  <c r="T34" i="8"/>
  <c r="S34" i="8"/>
  <c r="R34" i="8"/>
  <c r="Q34" i="8"/>
  <c r="P34" i="8"/>
  <c r="O34" i="8"/>
  <c r="N34" i="8"/>
  <c r="M34" i="8"/>
  <c r="L34" i="8"/>
  <c r="K34" i="8"/>
  <c r="J34" i="8"/>
  <c r="I34" i="8"/>
  <c r="H34" i="8"/>
  <c r="G34" i="8"/>
  <c r="F34" i="8"/>
  <c r="E34" i="8"/>
  <c r="D34" i="8"/>
  <c r="C34" i="8"/>
  <c r="B14" i="8"/>
  <c r="B15" i="8" s="1"/>
  <c r="B34" i="8" l="1"/>
  <c r="C1" i="8"/>
  <c r="D1" i="8" s="1"/>
  <c r="E1" i="8" s="1"/>
  <c r="F1" i="8" s="1"/>
  <c r="G1" i="8" s="1"/>
  <c r="H1" i="8" s="1"/>
  <c r="I1" i="8" s="1"/>
  <c r="J1" i="8" s="1"/>
  <c r="K1" i="8" s="1"/>
  <c r="L1" i="8" s="1"/>
  <c r="M1" i="8" s="1"/>
  <c r="N1" i="8" s="1"/>
  <c r="O1" i="8" s="1"/>
  <c r="P1" i="8" s="1"/>
  <c r="Q1" i="8" s="1"/>
  <c r="R1" i="8" s="1"/>
  <c r="S1" i="8" s="1"/>
  <c r="T1" i="8" s="1"/>
  <c r="U1" i="8" s="1"/>
  <c r="I33" i="2"/>
  <c r="H33" i="2"/>
  <c r="G33" i="2"/>
  <c r="I11" i="3"/>
  <c r="J11" i="3"/>
  <c r="J33" i="2"/>
  <c r="J30" i="3" l="1"/>
  <c r="J78" i="3" s="1"/>
  <c r="J59" i="3"/>
  <c r="I30" i="3"/>
  <c r="I78" i="3" s="1"/>
  <c r="I59" i="3"/>
  <c r="P27" i="11"/>
  <c r="P28" i="11" s="1"/>
  <c r="Q27" i="11"/>
  <c r="Q29" i="11" s="1"/>
  <c r="Q3" i="1" s="1"/>
  <c r="D27" i="11"/>
  <c r="D28" i="11" s="1"/>
  <c r="L27" i="11"/>
  <c r="L29" i="11" s="1"/>
  <c r="L3" i="1" s="1"/>
  <c r="I27" i="11"/>
  <c r="I28" i="11" s="1"/>
  <c r="J27" i="11"/>
  <c r="J28" i="11" s="1"/>
  <c r="R27" i="11"/>
  <c r="R28" i="11" s="1"/>
  <c r="H27" i="11"/>
  <c r="H28" i="11" s="1"/>
  <c r="T27" i="11"/>
  <c r="T28" i="11" s="1"/>
  <c r="E27" i="11"/>
  <c r="E28" i="11" s="1"/>
  <c r="M27" i="11"/>
  <c r="M28" i="11" s="1"/>
  <c r="U27" i="11"/>
  <c r="U28" i="11" s="1"/>
  <c r="F27" i="11"/>
  <c r="F28" i="11" s="1"/>
  <c r="N27" i="11"/>
  <c r="N28" i="11" s="1"/>
  <c r="C27" i="11"/>
  <c r="G27" i="11"/>
  <c r="K27" i="11"/>
  <c r="K28" i="11" s="1"/>
  <c r="O27" i="11"/>
  <c r="O28" i="11" s="1"/>
  <c r="S27" i="11"/>
  <c r="S28" i="11" s="1"/>
  <c r="B44" i="8"/>
  <c r="B45" i="8"/>
  <c r="B32" i="12" s="1"/>
  <c r="F33" i="8"/>
  <c r="F14" i="8"/>
  <c r="N33" i="8"/>
  <c r="N14" i="8"/>
  <c r="R33" i="8"/>
  <c r="R14" i="8"/>
  <c r="G14" i="8"/>
  <c r="G33" i="8"/>
  <c r="O14" i="8"/>
  <c r="O33" i="8"/>
  <c r="H33" i="8"/>
  <c r="H14" i="8"/>
  <c r="L14" i="8"/>
  <c r="L33" i="8"/>
  <c r="P33" i="8"/>
  <c r="P14" i="8"/>
  <c r="T14" i="8"/>
  <c r="T33" i="8"/>
  <c r="J33" i="8"/>
  <c r="J14" i="8"/>
  <c r="C14" i="8"/>
  <c r="C33" i="8"/>
  <c r="K14" i="8"/>
  <c r="K33" i="8"/>
  <c r="S14" i="8"/>
  <c r="S33" i="8"/>
  <c r="D14" i="8"/>
  <c r="D33" i="8"/>
  <c r="E14" i="8"/>
  <c r="E33" i="8"/>
  <c r="I14" i="8"/>
  <c r="I33" i="8"/>
  <c r="M14" i="8"/>
  <c r="M33" i="8"/>
  <c r="Q14" i="8"/>
  <c r="Q33" i="8"/>
  <c r="U14" i="8"/>
  <c r="U33" i="8"/>
  <c r="V24" i="4"/>
  <c r="U24" i="4"/>
  <c r="T24" i="4"/>
  <c r="S24" i="4"/>
  <c r="R24" i="4"/>
  <c r="Q24" i="4"/>
  <c r="P24" i="4"/>
  <c r="O24" i="4"/>
  <c r="N24" i="4"/>
  <c r="M24" i="4"/>
  <c r="L24" i="4"/>
  <c r="K24" i="4"/>
  <c r="J24" i="4"/>
  <c r="I24" i="4"/>
  <c r="H24" i="4"/>
  <c r="G24" i="4"/>
  <c r="G32" i="4" s="1"/>
  <c r="F24" i="4"/>
  <c r="F32" i="4" s="1"/>
  <c r="E24" i="4"/>
  <c r="E32" i="4" s="1"/>
  <c r="D24" i="4"/>
  <c r="D32" i="4" s="1"/>
  <c r="C24" i="4"/>
  <c r="C32" i="4" s="1"/>
  <c r="J32" i="4" l="1"/>
  <c r="D26" i="5"/>
  <c r="N32" i="4"/>
  <c r="H26" i="5"/>
  <c r="R32" i="4"/>
  <c r="L26" i="5"/>
  <c r="V32" i="4"/>
  <c r="P26" i="5"/>
  <c r="K32" i="4"/>
  <c r="E26" i="5"/>
  <c r="O32" i="4"/>
  <c r="I26" i="5"/>
  <c r="S32" i="4"/>
  <c r="M26" i="5"/>
  <c r="H32" i="4"/>
  <c r="B26" i="5"/>
  <c r="L32" i="4"/>
  <c r="F26" i="5"/>
  <c r="P32" i="4"/>
  <c r="J26" i="5"/>
  <c r="T32" i="4"/>
  <c r="N26" i="5"/>
  <c r="I32" i="4"/>
  <c r="C26" i="5"/>
  <c r="M32" i="4"/>
  <c r="G26" i="5"/>
  <c r="Q32" i="4"/>
  <c r="K26" i="5"/>
  <c r="U32" i="4"/>
  <c r="O26" i="5"/>
  <c r="Q8" i="1"/>
  <c r="L8" i="1"/>
  <c r="C38" i="1"/>
  <c r="G28" i="11"/>
  <c r="C39" i="1" s="1"/>
  <c r="C40" i="1" s="1"/>
  <c r="O29" i="11"/>
  <c r="O3" i="1" s="1"/>
  <c r="O8" i="1" s="1"/>
  <c r="G29" i="11"/>
  <c r="G3" i="1" s="1"/>
  <c r="N29" i="11"/>
  <c r="N3" i="1" s="1"/>
  <c r="N8" i="1" s="1"/>
  <c r="U29" i="11"/>
  <c r="U3" i="1" s="1"/>
  <c r="U8" i="1" s="1"/>
  <c r="E29" i="11"/>
  <c r="E3" i="1" s="1"/>
  <c r="E8" i="1" s="1"/>
  <c r="H29" i="11"/>
  <c r="H3" i="1" s="1"/>
  <c r="H8" i="1" s="1"/>
  <c r="J29" i="11"/>
  <c r="J3" i="1" s="1"/>
  <c r="J8" i="1" s="1"/>
  <c r="L28" i="11"/>
  <c r="D39" i="1" s="1"/>
  <c r="D40" i="1" s="1"/>
  <c r="D38" i="1"/>
  <c r="C28" i="11"/>
  <c r="V27" i="11"/>
  <c r="B38" i="1"/>
  <c r="E38" i="1"/>
  <c r="Q28" i="11"/>
  <c r="E39" i="1" s="1"/>
  <c r="E40" i="1" s="1"/>
  <c r="S29" i="11"/>
  <c r="S3" i="1" s="1"/>
  <c r="S8" i="1" s="1"/>
  <c r="K29" i="11"/>
  <c r="K3" i="1" s="1"/>
  <c r="K8" i="1" s="1"/>
  <c r="C29" i="11"/>
  <c r="F29" i="11"/>
  <c r="F3" i="1" s="1"/>
  <c r="F8" i="1" s="1"/>
  <c r="M29" i="11"/>
  <c r="M3" i="1" s="1"/>
  <c r="M8" i="1" s="1"/>
  <c r="T29" i="11"/>
  <c r="T3" i="1" s="1"/>
  <c r="T8" i="1" s="1"/>
  <c r="R29" i="11"/>
  <c r="R3" i="1" s="1"/>
  <c r="R8" i="1" s="1"/>
  <c r="I29" i="11"/>
  <c r="I3" i="1" s="1"/>
  <c r="I8" i="1" s="1"/>
  <c r="D29" i="11"/>
  <c r="D3" i="1" s="1"/>
  <c r="D8" i="1" s="1"/>
  <c r="P29" i="11"/>
  <c r="P3" i="1" s="1"/>
  <c r="P8" i="1" s="1"/>
  <c r="C44" i="8"/>
  <c r="C15" i="8"/>
  <c r="C45" i="8" s="1"/>
  <c r="C32" i="12" s="1"/>
  <c r="R44" i="8"/>
  <c r="R15" i="8"/>
  <c r="R45" i="8" s="1"/>
  <c r="R32" i="12" s="1"/>
  <c r="M44" i="8"/>
  <c r="M15" i="8"/>
  <c r="M45" i="8" s="1"/>
  <c r="M32" i="12" s="1"/>
  <c r="S44" i="8"/>
  <c r="S15" i="8"/>
  <c r="S45" i="8" s="1"/>
  <c r="S32" i="12" s="1"/>
  <c r="L44" i="8"/>
  <c r="L15" i="8"/>
  <c r="L45" i="8" s="1"/>
  <c r="L32" i="12" s="1"/>
  <c r="U44" i="8"/>
  <c r="U15" i="8"/>
  <c r="U45" i="8" s="1"/>
  <c r="U32" i="12" s="1"/>
  <c r="T44" i="8"/>
  <c r="T15" i="8"/>
  <c r="T45" i="8" s="1"/>
  <c r="T32" i="12" s="1"/>
  <c r="O44" i="8"/>
  <c r="O15" i="8"/>
  <c r="O45" i="8" s="1"/>
  <c r="O32" i="12" s="1"/>
  <c r="J44" i="8"/>
  <c r="J15" i="8"/>
  <c r="J45" i="8" s="1"/>
  <c r="J32" i="12" s="1"/>
  <c r="P44" i="8"/>
  <c r="P15" i="8"/>
  <c r="P45" i="8" s="1"/>
  <c r="P32" i="12" s="1"/>
  <c r="H44" i="8"/>
  <c r="H15" i="8"/>
  <c r="H45" i="8" s="1"/>
  <c r="H32" i="12" s="1"/>
  <c r="N44" i="8"/>
  <c r="N15" i="8"/>
  <c r="N45" i="8" s="1"/>
  <c r="N32" i="12" s="1"/>
  <c r="Q44" i="8"/>
  <c r="Q15" i="8"/>
  <c r="Q45" i="8" s="1"/>
  <c r="Q32" i="12" s="1"/>
  <c r="I44" i="8"/>
  <c r="I15" i="8"/>
  <c r="I45" i="8" s="1"/>
  <c r="I32" i="12" s="1"/>
  <c r="K44" i="8"/>
  <c r="K15" i="8"/>
  <c r="K45" i="8" s="1"/>
  <c r="K32" i="12" s="1"/>
  <c r="T26" i="6"/>
  <c r="P26" i="6"/>
  <c r="H26" i="6"/>
  <c r="L26" i="6"/>
  <c r="I26" i="6"/>
  <c r="M26" i="6"/>
  <c r="Q26" i="6"/>
  <c r="U26" i="6"/>
  <c r="J26" i="6"/>
  <c r="N26" i="6"/>
  <c r="R26" i="6"/>
  <c r="G26" i="6"/>
  <c r="K26" i="6"/>
  <c r="O26" i="6"/>
  <c r="S26" i="6"/>
  <c r="D44" i="8"/>
  <c r="D15" i="8"/>
  <c r="D45" i="8" s="1"/>
  <c r="G44" i="8"/>
  <c r="G15" i="8"/>
  <c r="G45" i="8" s="1"/>
  <c r="G32" i="12" s="1"/>
  <c r="E44" i="8"/>
  <c r="E15" i="8"/>
  <c r="E45" i="8" s="1"/>
  <c r="F44" i="8"/>
  <c r="F15" i="8"/>
  <c r="F45" i="8" s="1"/>
  <c r="D79" i="1" l="1"/>
  <c r="E79" i="1"/>
  <c r="V29" i="11"/>
  <c r="C3" i="1"/>
  <c r="B75" i="1" s="1"/>
  <c r="F38" i="1"/>
  <c r="D75" i="1"/>
  <c r="G8" i="1"/>
  <c r="C79" i="1" s="1"/>
  <c r="C75" i="1"/>
  <c r="E75" i="1"/>
  <c r="B39" i="1"/>
  <c r="V28" i="11"/>
  <c r="F32" i="12"/>
  <c r="F34" i="12" s="1"/>
  <c r="E32" i="12"/>
  <c r="E35" i="12" s="1"/>
  <c r="E4" i="1" s="1"/>
  <c r="E5" i="1" s="1"/>
  <c r="E16" i="1" s="1"/>
  <c r="D32" i="12"/>
  <c r="D34" i="12" s="1"/>
  <c r="K34" i="12"/>
  <c r="H34" i="12"/>
  <c r="C34" i="12"/>
  <c r="B34" i="12"/>
  <c r="Q35" i="12"/>
  <c r="Q4" i="1" s="1"/>
  <c r="Q5" i="1" s="1"/>
  <c r="Q16" i="1" s="1"/>
  <c r="J34" i="12"/>
  <c r="T34" i="12"/>
  <c r="M34" i="12"/>
  <c r="G34" i="12"/>
  <c r="I34" i="12"/>
  <c r="N34" i="12"/>
  <c r="P34" i="12"/>
  <c r="O34" i="12"/>
  <c r="U34" i="12"/>
  <c r="S34" i="12"/>
  <c r="R34" i="12"/>
  <c r="B35" i="12"/>
  <c r="B4" i="1" s="1"/>
  <c r="G35" i="12"/>
  <c r="G4" i="1" s="1"/>
  <c r="U25" i="6"/>
  <c r="T25" i="6"/>
  <c r="S25" i="6"/>
  <c r="R25" i="6"/>
  <c r="Q25" i="6"/>
  <c r="P25" i="6"/>
  <c r="O25" i="6"/>
  <c r="N25" i="6"/>
  <c r="M25" i="6"/>
  <c r="L25" i="6"/>
  <c r="K25" i="6"/>
  <c r="J25" i="6"/>
  <c r="I25" i="6"/>
  <c r="H25" i="6"/>
  <c r="U24" i="6"/>
  <c r="T24" i="6"/>
  <c r="S24" i="6"/>
  <c r="R24" i="6"/>
  <c r="Q24" i="6"/>
  <c r="P24" i="6"/>
  <c r="O24" i="6"/>
  <c r="N24" i="6"/>
  <c r="M24" i="6"/>
  <c r="L24" i="6"/>
  <c r="K24" i="6"/>
  <c r="J24" i="6"/>
  <c r="I24" i="6"/>
  <c r="H24" i="6"/>
  <c r="U23" i="6"/>
  <c r="T23" i="6"/>
  <c r="S23" i="6"/>
  <c r="R23" i="6"/>
  <c r="Q23" i="6"/>
  <c r="P23" i="6"/>
  <c r="O23" i="6"/>
  <c r="N23" i="6"/>
  <c r="M23" i="6"/>
  <c r="L23" i="6"/>
  <c r="K23" i="6"/>
  <c r="J23" i="6"/>
  <c r="I23" i="6"/>
  <c r="H23" i="6"/>
  <c r="U22" i="6"/>
  <c r="T22" i="6"/>
  <c r="S22" i="6"/>
  <c r="R22" i="6"/>
  <c r="Q22" i="6"/>
  <c r="P22" i="6"/>
  <c r="O22" i="6"/>
  <c r="N22" i="6"/>
  <c r="M22" i="6"/>
  <c r="L22" i="6"/>
  <c r="K22" i="6"/>
  <c r="J22" i="6"/>
  <c r="I22" i="6"/>
  <c r="H22" i="6"/>
  <c r="U21" i="6"/>
  <c r="T21" i="6"/>
  <c r="S21" i="6"/>
  <c r="R21" i="6"/>
  <c r="Q21" i="6"/>
  <c r="P21" i="6"/>
  <c r="O21" i="6"/>
  <c r="N21" i="6"/>
  <c r="M21" i="6"/>
  <c r="L21" i="6"/>
  <c r="K21" i="6"/>
  <c r="J21" i="6"/>
  <c r="I21" i="6"/>
  <c r="H21" i="6"/>
  <c r="U20" i="6"/>
  <c r="T20" i="6"/>
  <c r="S20" i="6"/>
  <c r="R20" i="6"/>
  <c r="Q20" i="6"/>
  <c r="P20" i="6"/>
  <c r="O20" i="6"/>
  <c r="N20" i="6"/>
  <c r="M20" i="6"/>
  <c r="L20" i="6"/>
  <c r="K20" i="6"/>
  <c r="J20" i="6"/>
  <c r="I20" i="6"/>
  <c r="H20" i="6"/>
  <c r="U19" i="6"/>
  <c r="T19" i="6"/>
  <c r="S19" i="6"/>
  <c r="R19" i="6"/>
  <c r="Q19" i="6"/>
  <c r="P19" i="6"/>
  <c r="O19" i="6"/>
  <c r="N19" i="6"/>
  <c r="M19" i="6"/>
  <c r="L19" i="6"/>
  <c r="K19" i="6"/>
  <c r="J19" i="6"/>
  <c r="I19" i="6"/>
  <c r="H19" i="6"/>
  <c r="U18" i="6"/>
  <c r="T18" i="6"/>
  <c r="S18" i="6"/>
  <c r="R18" i="6"/>
  <c r="Q18" i="6"/>
  <c r="P18" i="6"/>
  <c r="O18" i="6"/>
  <c r="N18" i="6"/>
  <c r="M18" i="6"/>
  <c r="L18" i="6"/>
  <c r="K18" i="6"/>
  <c r="J18" i="6"/>
  <c r="I18" i="6"/>
  <c r="H18" i="6"/>
  <c r="U17" i="6"/>
  <c r="T17" i="6"/>
  <c r="S17" i="6"/>
  <c r="R17" i="6"/>
  <c r="Q17" i="6"/>
  <c r="P17" i="6"/>
  <c r="O17" i="6"/>
  <c r="N17" i="6"/>
  <c r="M17" i="6"/>
  <c r="L17" i="6"/>
  <c r="K17" i="6"/>
  <c r="J17" i="6"/>
  <c r="I17" i="6"/>
  <c r="H17" i="6"/>
  <c r="U16" i="6"/>
  <c r="T16" i="6"/>
  <c r="S16" i="6"/>
  <c r="R16" i="6"/>
  <c r="Q16" i="6"/>
  <c r="P16" i="6"/>
  <c r="O16" i="6"/>
  <c r="N16" i="6"/>
  <c r="M16" i="6"/>
  <c r="L16" i="6"/>
  <c r="K16" i="6"/>
  <c r="J16" i="6"/>
  <c r="I16" i="6"/>
  <c r="H16" i="6"/>
  <c r="U15" i="6"/>
  <c r="T15" i="6"/>
  <c r="S15" i="6"/>
  <c r="R15" i="6"/>
  <c r="Q15" i="6"/>
  <c r="P15" i="6"/>
  <c r="O15" i="6"/>
  <c r="N15" i="6"/>
  <c r="M15" i="6"/>
  <c r="L15" i="6"/>
  <c r="K15" i="6"/>
  <c r="J15" i="6"/>
  <c r="I15" i="6"/>
  <c r="H15" i="6"/>
  <c r="U14" i="6"/>
  <c r="T14" i="6"/>
  <c r="S14" i="6"/>
  <c r="R14" i="6"/>
  <c r="Q14" i="6"/>
  <c r="P14" i="6"/>
  <c r="O14" i="6"/>
  <c r="N14" i="6"/>
  <c r="M14" i="6"/>
  <c r="L14" i="6"/>
  <c r="K14" i="6"/>
  <c r="J14" i="6"/>
  <c r="I14" i="6"/>
  <c r="H14" i="6"/>
  <c r="U13" i="6"/>
  <c r="T13" i="6"/>
  <c r="S13" i="6"/>
  <c r="R13" i="6"/>
  <c r="Q13" i="6"/>
  <c r="P13" i="6"/>
  <c r="O13" i="6"/>
  <c r="N13" i="6"/>
  <c r="M13" i="6"/>
  <c r="L13" i="6"/>
  <c r="K13" i="6"/>
  <c r="J13" i="6"/>
  <c r="I13" i="6"/>
  <c r="H13" i="6"/>
  <c r="U12" i="6"/>
  <c r="T12" i="6"/>
  <c r="S12" i="6"/>
  <c r="R12" i="6"/>
  <c r="Q12" i="6"/>
  <c r="P12" i="6"/>
  <c r="O12" i="6"/>
  <c r="N12" i="6"/>
  <c r="M12" i="6"/>
  <c r="L12" i="6"/>
  <c r="K12" i="6"/>
  <c r="J12" i="6"/>
  <c r="I12" i="6"/>
  <c r="H12" i="6"/>
  <c r="U11" i="6"/>
  <c r="T11" i="6"/>
  <c r="S11" i="6"/>
  <c r="R11" i="6"/>
  <c r="Q11" i="6"/>
  <c r="P11" i="6"/>
  <c r="O11" i="6"/>
  <c r="N11" i="6"/>
  <c r="M11" i="6"/>
  <c r="L11" i="6"/>
  <c r="K11" i="6"/>
  <c r="J11" i="6"/>
  <c r="I11" i="6"/>
  <c r="H11" i="6"/>
  <c r="U10" i="6"/>
  <c r="T10" i="6"/>
  <c r="S10" i="6"/>
  <c r="R10" i="6"/>
  <c r="Q10" i="6"/>
  <c r="P10" i="6"/>
  <c r="O10" i="6"/>
  <c r="N10" i="6"/>
  <c r="M10" i="6"/>
  <c r="L10" i="6"/>
  <c r="K10" i="6"/>
  <c r="J10" i="6"/>
  <c r="I10" i="6"/>
  <c r="H10" i="6"/>
  <c r="U9" i="6"/>
  <c r="T9" i="6"/>
  <c r="S9" i="6"/>
  <c r="R9" i="6"/>
  <c r="Q9" i="6"/>
  <c r="P9" i="6"/>
  <c r="O9" i="6"/>
  <c r="N9" i="6"/>
  <c r="M9" i="6"/>
  <c r="L9" i="6"/>
  <c r="K9" i="6"/>
  <c r="J9" i="6"/>
  <c r="I9" i="6"/>
  <c r="H9" i="6"/>
  <c r="U8" i="6"/>
  <c r="T8" i="6"/>
  <c r="S8" i="6"/>
  <c r="R8" i="6"/>
  <c r="Q8" i="6"/>
  <c r="P8" i="6"/>
  <c r="O8" i="6"/>
  <c r="N8" i="6"/>
  <c r="M8" i="6"/>
  <c r="L8" i="6"/>
  <c r="K8" i="6"/>
  <c r="J8" i="6"/>
  <c r="I8" i="6"/>
  <c r="H8" i="6"/>
  <c r="U7" i="6"/>
  <c r="T7" i="6"/>
  <c r="S7" i="6"/>
  <c r="R7" i="6"/>
  <c r="Q7" i="6"/>
  <c r="P7" i="6"/>
  <c r="O7" i="6"/>
  <c r="N7" i="6"/>
  <c r="M7" i="6"/>
  <c r="L7" i="6"/>
  <c r="K7" i="6"/>
  <c r="J7" i="6"/>
  <c r="I7" i="6"/>
  <c r="H7" i="6"/>
  <c r="U6" i="6"/>
  <c r="T6" i="6"/>
  <c r="S6" i="6"/>
  <c r="R6" i="6"/>
  <c r="Q6" i="6"/>
  <c r="P6" i="6"/>
  <c r="O6" i="6"/>
  <c r="N6" i="6"/>
  <c r="M6" i="6"/>
  <c r="L6" i="6"/>
  <c r="K6" i="6"/>
  <c r="J6" i="6"/>
  <c r="I6" i="6"/>
  <c r="H6" i="6"/>
  <c r="U5" i="6"/>
  <c r="T5" i="6"/>
  <c r="S5" i="6"/>
  <c r="R5" i="6"/>
  <c r="Q5" i="6"/>
  <c r="P5" i="6"/>
  <c r="O5" i="6"/>
  <c r="N5" i="6"/>
  <c r="M5" i="6"/>
  <c r="L5" i="6"/>
  <c r="K5" i="6"/>
  <c r="J5" i="6"/>
  <c r="I5" i="6"/>
  <c r="H5" i="6"/>
  <c r="U4" i="6"/>
  <c r="T4" i="6"/>
  <c r="S4" i="6"/>
  <c r="R4" i="6"/>
  <c r="Q4" i="6"/>
  <c r="P4" i="6"/>
  <c r="O4" i="6"/>
  <c r="N4" i="6"/>
  <c r="M4" i="6"/>
  <c r="L4" i="6"/>
  <c r="K4" i="6"/>
  <c r="J4" i="6"/>
  <c r="I4" i="6"/>
  <c r="H4" i="6"/>
  <c r="G25" i="6"/>
  <c r="G24" i="6"/>
  <c r="G23" i="6"/>
  <c r="G22" i="6"/>
  <c r="G21" i="6"/>
  <c r="G20" i="6"/>
  <c r="G19" i="6"/>
  <c r="G18" i="6"/>
  <c r="G17" i="6"/>
  <c r="G16" i="6"/>
  <c r="G15" i="6"/>
  <c r="G14" i="6"/>
  <c r="G13" i="6"/>
  <c r="G12" i="6"/>
  <c r="G11" i="6"/>
  <c r="G10" i="6"/>
  <c r="G9" i="6"/>
  <c r="G8" i="6"/>
  <c r="G7" i="6"/>
  <c r="G6" i="6"/>
  <c r="G5" i="6"/>
  <c r="G4" i="6"/>
  <c r="P25" i="5"/>
  <c r="O25" i="5"/>
  <c r="N25" i="5"/>
  <c r="M25" i="5"/>
  <c r="L25" i="5"/>
  <c r="K25" i="5"/>
  <c r="J25" i="5"/>
  <c r="I25" i="5"/>
  <c r="H25" i="5"/>
  <c r="G25" i="5"/>
  <c r="F25" i="5"/>
  <c r="E25" i="5"/>
  <c r="D25" i="5"/>
  <c r="C25" i="5"/>
  <c r="P24" i="5"/>
  <c r="O24" i="5"/>
  <c r="N24" i="5"/>
  <c r="M24" i="5"/>
  <c r="L24" i="5"/>
  <c r="K24" i="5"/>
  <c r="J24" i="5"/>
  <c r="I24" i="5"/>
  <c r="H24" i="5"/>
  <c r="G24" i="5"/>
  <c r="F24" i="5"/>
  <c r="E24" i="5"/>
  <c r="D24" i="5"/>
  <c r="C24" i="5"/>
  <c r="P23" i="5"/>
  <c r="O23" i="5"/>
  <c r="N23" i="5"/>
  <c r="M23" i="5"/>
  <c r="L23" i="5"/>
  <c r="K23" i="5"/>
  <c r="J23" i="5"/>
  <c r="I23" i="5"/>
  <c r="H23" i="5"/>
  <c r="G23" i="5"/>
  <c r="F23" i="5"/>
  <c r="E23" i="5"/>
  <c r="D23" i="5"/>
  <c r="C23" i="5"/>
  <c r="P22" i="5"/>
  <c r="O22" i="5"/>
  <c r="N22" i="5"/>
  <c r="M22" i="5"/>
  <c r="L22" i="5"/>
  <c r="K22" i="5"/>
  <c r="J22" i="5"/>
  <c r="I22" i="5"/>
  <c r="H22" i="5"/>
  <c r="G22" i="5"/>
  <c r="F22" i="5"/>
  <c r="E22" i="5"/>
  <c r="D22" i="5"/>
  <c r="C22" i="5"/>
  <c r="P21" i="5"/>
  <c r="O21" i="5"/>
  <c r="N21" i="5"/>
  <c r="M21" i="5"/>
  <c r="L21" i="5"/>
  <c r="K21" i="5"/>
  <c r="J21" i="5"/>
  <c r="I21" i="5"/>
  <c r="H21" i="5"/>
  <c r="G21" i="5"/>
  <c r="F21" i="5"/>
  <c r="E21" i="5"/>
  <c r="D21" i="5"/>
  <c r="C21" i="5"/>
  <c r="P20" i="5"/>
  <c r="O20" i="5"/>
  <c r="N20" i="5"/>
  <c r="M20" i="5"/>
  <c r="L20" i="5"/>
  <c r="K20" i="5"/>
  <c r="J20" i="5"/>
  <c r="I20" i="5"/>
  <c r="H20" i="5"/>
  <c r="G20" i="5"/>
  <c r="F20" i="5"/>
  <c r="E20" i="5"/>
  <c r="D20" i="5"/>
  <c r="C20" i="5"/>
  <c r="P19" i="5"/>
  <c r="O19" i="5"/>
  <c r="N19" i="5"/>
  <c r="M19" i="5"/>
  <c r="L19" i="5"/>
  <c r="K19" i="5"/>
  <c r="J19" i="5"/>
  <c r="I19" i="5"/>
  <c r="H19" i="5"/>
  <c r="G19" i="5"/>
  <c r="F19" i="5"/>
  <c r="E19" i="5"/>
  <c r="D19" i="5"/>
  <c r="C19" i="5"/>
  <c r="P18" i="5"/>
  <c r="O18" i="5"/>
  <c r="N18" i="5"/>
  <c r="M18" i="5"/>
  <c r="L18" i="5"/>
  <c r="K18" i="5"/>
  <c r="J18" i="5"/>
  <c r="I18" i="5"/>
  <c r="H18" i="5"/>
  <c r="G18" i="5"/>
  <c r="F18" i="5"/>
  <c r="E18" i="5"/>
  <c r="D18" i="5"/>
  <c r="C18" i="5"/>
  <c r="P17" i="5"/>
  <c r="O17" i="5"/>
  <c r="N17" i="5"/>
  <c r="M17" i="5"/>
  <c r="L17" i="5"/>
  <c r="K17" i="5"/>
  <c r="J17" i="5"/>
  <c r="I17" i="5"/>
  <c r="H17" i="5"/>
  <c r="G17" i="5"/>
  <c r="F17" i="5"/>
  <c r="E17" i="5"/>
  <c r="D17" i="5"/>
  <c r="C17" i="5"/>
  <c r="P16" i="5"/>
  <c r="O16" i="5"/>
  <c r="N16" i="5"/>
  <c r="M16" i="5"/>
  <c r="L16" i="5"/>
  <c r="K16" i="5"/>
  <c r="J16" i="5"/>
  <c r="I16" i="5"/>
  <c r="H16" i="5"/>
  <c r="G16" i="5"/>
  <c r="F16" i="5"/>
  <c r="E16" i="5"/>
  <c r="D16" i="5"/>
  <c r="C16" i="5"/>
  <c r="P15" i="5"/>
  <c r="O15" i="5"/>
  <c r="N15" i="5"/>
  <c r="M15" i="5"/>
  <c r="L15" i="5"/>
  <c r="K15" i="5"/>
  <c r="J15" i="5"/>
  <c r="I15" i="5"/>
  <c r="H15" i="5"/>
  <c r="G15" i="5"/>
  <c r="F15" i="5"/>
  <c r="E15" i="5"/>
  <c r="D15" i="5"/>
  <c r="C15" i="5"/>
  <c r="P14" i="5"/>
  <c r="O14" i="5"/>
  <c r="N14" i="5"/>
  <c r="M14" i="5"/>
  <c r="L14" i="5"/>
  <c r="K14" i="5"/>
  <c r="J14" i="5"/>
  <c r="I14" i="5"/>
  <c r="H14" i="5"/>
  <c r="G14" i="5"/>
  <c r="F14" i="5"/>
  <c r="E14" i="5"/>
  <c r="D14" i="5"/>
  <c r="C14" i="5"/>
  <c r="P13" i="5"/>
  <c r="O13" i="5"/>
  <c r="N13" i="5"/>
  <c r="M13" i="5"/>
  <c r="L13" i="5"/>
  <c r="K13" i="5"/>
  <c r="J13" i="5"/>
  <c r="I13" i="5"/>
  <c r="H13" i="5"/>
  <c r="G13" i="5"/>
  <c r="F13" i="5"/>
  <c r="E13" i="5"/>
  <c r="D13" i="5"/>
  <c r="C13" i="5"/>
  <c r="P12" i="5"/>
  <c r="O12" i="5"/>
  <c r="N12" i="5"/>
  <c r="M12" i="5"/>
  <c r="L12" i="5"/>
  <c r="K12" i="5"/>
  <c r="J12" i="5"/>
  <c r="I12" i="5"/>
  <c r="H12" i="5"/>
  <c r="G12" i="5"/>
  <c r="F12" i="5"/>
  <c r="E12" i="5"/>
  <c r="D12" i="5"/>
  <c r="C12" i="5"/>
  <c r="P11" i="5"/>
  <c r="O11" i="5"/>
  <c r="N11" i="5"/>
  <c r="M11" i="5"/>
  <c r="L11" i="5"/>
  <c r="K11" i="5"/>
  <c r="J11" i="5"/>
  <c r="I11" i="5"/>
  <c r="H11" i="5"/>
  <c r="G11" i="5"/>
  <c r="F11" i="5"/>
  <c r="E11" i="5"/>
  <c r="D11" i="5"/>
  <c r="C11" i="5"/>
  <c r="P10" i="5"/>
  <c r="O10" i="5"/>
  <c r="N10" i="5"/>
  <c r="M10" i="5"/>
  <c r="L10" i="5"/>
  <c r="K10" i="5"/>
  <c r="J10" i="5"/>
  <c r="I10" i="5"/>
  <c r="H10" i="5"/>
  <c r="G10" i="5"/>
  <c r="F10" i="5"/>
  <c r="E10" i="5"/>
  <c r="D10" i="5"/>
  <c r="C10" i="5"/>
  <c r="P9" i="5"/>
  <c r="O9" i="5"/>
  <c r="N9" i="5"/>
  <c r="M9" i="5"/>
  <c r="L9" i="5"/>
  <c r="K9" i="5"/>
  <c r="J9" i="5"/>
  <c r="I9" i="5"/>
  <c r="H9" i="5"/>
  <c r="G9" i="5"/>
  <c r="F9" i="5"/>
  <c r="E9" i="5"/>
  <c r="D9" i="5"/>
  <c r="P8" i="5"/>
  <c r="O8" i="5"/>
  <c r="N8" i="5"/>
  <c r="M8" i="5"/>
  <c r="L8" i="5"/>
  <c r="K8" i="5"/>
  <c r="J8" i="5"/>
  <c r="I8" i="5"/>
  <c r="H8" i="5"/>
  <c r="G8" i="5"/>
  <c r="F8" i="5"/>
  <c r="E8" i="5"/>
  <c r="D8" i="5"/>
  <c r="P7" i="5"/>
  <c r="O7" i="5"/>
  <c r="N7" i="5"/>
  <c r="M7" i="5"/>
  <c r="L7" i="5"/>
  <c r="K7" i="5"/>
  <c r="J7" i="5"/>
  <c r="I7" i="5"/>
  <c r="H7" i="5"/>
  <c r="G7" i="5"/>
  <c r="F7" i="5"/>
  <c r="E7" i="5"/>
  <c r="D7" i="5"/>
  <c r="C7" i="5"/>
  <c r="P6" i="5"/>
  <c r="O6" i="5"/>
  <c r="N6" i="5"/>
  <c r="M6" i="5"/>
  <c r="L6" i="5"/>
  <c r="K6" i="5"/>
  <c r="J6" i="5"/>
  <c r="I6" i="5"/>
  <c r="H6" i="5"/>
  <c r="G6" i="5"/>
  <c r="F6" i="5"/>
  <c r="E6" i="5"/>
  <c r="D6" i="5"/>
  <c r="C6" i="5"/>
  <c r="P5" i="5"/>
  <c r="O5" i="5"/>
  <c r="N5" i="5"/>
  <c r="M5" i="5"/>
  <c r="L5" i="5"/>
  <c r="K5" i="5"/>
  <c r="J5" i="5"/>
  <c r="I5" i="5"/>
  <c r="H5" i="5"/>
  <c r="G5" i="5"/>
  <c r="F5" i="5"/>
  <c r="E5" i="5"/>
  <c r="D5" i="5"/>
  <c r="C5" i="5"/>
  <c r="P4" i="5"/>
  <c r="O4" i="5"/>
  <c r="N4" i="5"/>
  <c r="M4" i="5"/>
  <c r="L4" i="5"/>
  <c r="K4" i="5"/>
  <c r="J4" i="5"/>
  <c r="I4" i="5"/>
  <c r="H4" i="5"/>
  <c r="G4" i="5"/>
  <c r="F4" i="5"/>
  <c r="E4" i="5"/>
  <c r="D4" i="5"/>
  <c r="C4" i="5"/>
  <c r="B25" i="5"/>
  <c r="B24" i="5"/>
  <c r="B23" i="5"/>
  <c r="B22" i="5"/>
  <c r="B21" i="5"/>
  <c r="B20" i="5"/>
  <c r="B19" i="5"/>
  <c r="B18" i="5"/>
  <c r="B17" i="5"/>
  <c r="B16" i="5"/>
  <c r="B15" i="5"/>
  <c r="B14" i="5"/>
  <c r="B13" i="5"/>
  <c r="B12" i="5"/>
  <c r="B11" i="5"/>
  <c r="B10" i="5"/>
  <c r="B9" i="5"/>
  <c r="B8" i="5"/>
  <c r="B7" i="5"/>
  <c r="B6" i="5"/>
  <c r="B5" i="5"/>
  <c r="B4" i="5"/>
  <c r="W30" i="4"/>
  <c r="W29" i="4"/>
  <c r="W2" i="4"/>
  <c r="W27" i="4"/>
  <c r="W20" i="4"/>
  <c r="W7" i="4"/>
  <c r="W21" i="4"/>
  <c r="W28" i="4"/>
  <c r="W26" i="4"/>
  <c r="W17" i="4"/>
  <c r="W8" i="4"/>
  <c r="W22" i="4"/>
  <c r="W4" i="4"/>
  <c r="W6" i="4"/>
  <c r="W11" i="4"/>
  <c r="W5" i="4"/>
  <c r="W15" i="4"/>
  <c r="W10" i="4"/>
  <c r="W13" i="4"/>
  <c r="W14" i="4"/>
  <c r="W12" i="4"/>
  <c r="W3" i="4"/>
  <c r="W19" i="4"/>
  <c r="W16" i="4"/>
  <c r="W18" i="4"/>
  <c r="W9" i="4"/>
  <c r="F35" i="12" l="1"/>
  <c r="F4" i="1" s="1"/>
  <c r="F5" i="1" s="1"/>
  <c r="F16" i="1" s="1"/>
  <c r="B5" i="1"/>
  <c r="F75" i="1"/>
  <c r="V3" i="1"/>
  <c r="C8" i="1"/>
  <c r="V8" i="1" s="1"/>
  <c r="F39" i="1"/>
  <c r="F40" i="1" s="1"/>
  <c r="B40" i="1"/>
  <c r="D35" i="12"/>
  <c r="D4" i="1" s="1"/>
  <c r="D5" i="1" s="1"/>
  <c r="D16" i="1" s="1"/>
  <c r="E34" i="12"/>
  <c r="C67" i="1"/>
  <c r="C68" i="1" s="1"/>
  <c r="C69" i="1" s="1"/>
  <c r="N35" i="12"/>
  <c r="N4" i="1" s="1"/>
  <c r="N5" i="1" s="1"/>
  <c r="N16" i="1" s="1"/>
  <c r="O35" i="12"/>
  <c r="O4" i="1" s="1"/>
  <c r="O5" i="1" s="1"/>
  <c r="O16" i="1" s="1"/>
  <c r="S35" i="12"/>
  <c r="S4" i="1" s="1"/>
  <c r="S5" i="1" s="1"/>
  <c r="S16" i="1" s="1"/>
  <c r="T35" i="12"/>
  <c r="T4" i="1" s="1"/>
  <c r="T5" i="1" s="1"/>
  <c r="T16" i="1" s="1"/>
  <c r="H35" i="12"/>
  <c r="H4" i="1" s="1"/>
  <c r="H5" i="1" s="1"/>
  <c r="H16" i="1" s="1"/>
  <c r="R35" i="12"/>
  <c r="R4" i="1" s="1"/>
  <c r="R5" i="1" s="1"/>
  <c r="R16" i="1" s="1"/>
  <c r="U35" i="12"/>
  <c r="U4" i="1" s="1"/>
  <c r="U5" i="1" s="1"/>
  <c r="P35" i="12"/>
  <c r="P4" i="1" s="1"/>
  <c r="P5" i="1" s="1"/>
  <c r="P16" i="1" s="1"/>
  <c r="I35" i="12"/>
  <c r="I4" i="1" s="1"/>
  <c r="I5" i="1" s="1"/>
  <c r="I16" i="1" s="1"/>
  <c r="M35" i="12"/>
  <c r="M4" i="1" s="1"/>
  <c r="M5" i="1" s="1"/>
  <c r="M16" i="1" s="1"/>
  <c r="J35" i="12"/>
  <c r="J4" i="1" s="1"/>
  <c r="J5" i="1" s="1"/>
  <c r="J16" i="1" s="1"/>
  <c r="V32" i="12"/>
  <c r="D67" i="1"/>
  <c r="D68" i="1" s="1"/>
  <c r="D69" i="1" s="1"/>
  <c r="L34" i="12"/>
  <c r="C35" i="12"/>
  <c r="C4" i="1" s="1"/>
  <c r="C5" i="1" s="1"/>
  <c r="C16" i="1" s="1"/>
  <c r="E67" i="1"/>
  <c r="E68" i="1" s="1"/>
  <c r="E69" i="1" s="1"/>
  <c r="Q34" i="12"/>
  <c r="B67" i="1"/>
  <c r="L35" i="12"/>
  <c r="L4" i="1" s="1"/>
  <c r="K35" i="12"/>
  <c r="K4" i="1" s="1"/>
  <c r="K5" i="1" s="1"/>
  <c r="K16" i="1" s="1"/>
  <c r="G5" i="1"/>
  <c r="G16" i="1" s="1"/>
  <c r="C1" i="1"/>
  <c r="D1" i="1" s="1"/>
  <c r="E1" i="1" s="1"/>
  <c r="F1" i="1" s="1"/>
  <c r="G1" i="1" s="1"/>
  <c r="H1" i="1" s="1"/>
  <c r="I1" i="1" s="1"/>
  <c r="J1" i="1" s="1"/>
  <c r="K1" i="1" s="1"/>
  <c r="L1" i="1" s="1"/>
  <c r="M1" i="1" s="1"/>
  <c r="N1" i="1" s="1"/>
  <c r="O1" i="1" s="1"/>
  <c r="P1" i="1" s="1"/>
  <c r="Q1" i="1" s="1"/>
  <c r="R1" i="1" s="1"/>
  <c r="S1" i="1" s="1"/>
  <c r="T1" i="1" s="1"/>
  <c r="U1" i="1" s="1"/>
  <c r="V4" i="1" l="1"/>
  <c r="B16" i="1"/>
  <c r="B76" i="1"/>
  <c r="B77" i="1" s="1"/>
  <c r="B79" i="1"/>
  <c r="F79" i="1" s="1"/>
  <c r="V34" i="12"/>
  <c r="D76" i="1"/>
  <c r="D77" i="1" s="1"/>
  <c r="L5" i="1"/>
  <c r="L16" i="1" s="1"/>
  <c r="C76" i="1"/>
  <c r="C77" i="1" s="1"/>
  <c r="V35" i="12"/>
  <c r="F67" i="1"/>
  <c r="B68" i="1"/>
  <c r="E76" i="1"/>
  <c r="E77" i="1" s="1"/>
  <c r="V5" i="1" l="1"/>
  <c r="F68" i="1"/>
  <c r="B69" i="1"/>
  <c r="F69" i="1" s="1"/>
  <c r="F76" i="1"/>
  <c r="F77" i="1"/>
  <c r="B10" i="1" l="1"/>
  <c r="B11" i="1"/>
  <c r="B13" i="1" l="1"/>
  <c r="C10" i="1"/>
  <c r="C11" i="1" s="1"/>
  <c r="C13" i="1" s="1"/>
  <c r="B80" i="1"/>
  <c r="U10" i="1"/>
  <c r="U11" i="1" s="1"/>
  <c r="U13" i="1" s="1"/>
  <c r="D10" i="1"/>
  <c r="D11" i="1" s="1"/>
  <c r="D13" i="1" s="1"/>
  <c r="L10" i="1"/>
  <c r="D80" i="1"/>
  <c r="Q10" i="1"/>
  <c r="Q11" i="1" s="1"/>
  <c r="Q13" i="1" s="1"/>
  <c r="H10" i="1"/>
  <c r="H11" i="1" s="1"/>
  <c r="H13" i="1" s="1"/>
  <c r="N10" i="1"/>
  <c r="N11" i="1" s="1"/>
  <c r="N13" i="1" s="1"/>
  <c r="K10" i="1"/>
  <c r="K11" i="1" s="1"/>
  <c r="K13" i="1" s="1"/>
  <c r="E10" i="1"/>
  <c r="E11" i="1" s="1"/>
  <c r="E13" i="1" s="1"/>
  <c r="M10" i="1"/>
  <c r="M11" i="1" s="1"/>
  <c r="M13" i="1" s="1"/>
  <c r="P10" i="1"/>
  <c r="P11" i="1" s="1"/>
  <c r="P13" i="1" s="1"/>
  <c r="S10" i="1"/>
  <c r="S11" i="1" s="1"/>
  <c r="S13" i="1" s="1"/>
  <c r="O10" i="1"/>
  <c r="O11" i="1" s="1"/>
  <c r="O13" i="1" s="1"/>
  <c r="F10" i="1"/>
  <c r="F11" i="1" s="1"/>
  <c r="F13" i="1" s="1"/>
  <c r="T10" i="1"/>
  <c r="T11" i="1" s="1"/>
  <c r="T13" i="1" s="1"/>
  <c r="J10" i="1"/>
  <c r="J11" i="1" s="1"/>
  <c r="J13" i="1" s="1"/>
  <c r="V9" i="1"/>
  <c r="I10" i="1"/>
  <c r="I11" i="1" s="1"/>
  <c r="I13" i="1" s="1"/>
  <c r="R10" i="1" l="1"/>
  <c r="R11" i="1" s="1"/>
  <c r="R13" i="1" s="1"/>
  <c r="D81" i="1"/>
  <c r="D82" i="1" s="1"/>
  <c r="D83" i="1" s="1"/>
  <c r="G10" i="1"/>
  <c r="G11" i="1" s="1"/>
  <c r="C80" i="1"/>
  <c r="B81" i="1"/>
  <c r="E80" i="1"/>
  <c r="L11" i="1"/>
  <c r="L13" i="1" s="1"/>
  <c r="V11" i="1" l="1"/>
  <c r="V10" i="1"/>
  <c r="E81" i="1"/>
  <c r="E82" i="1" s="1"/>
  <c r="E83" i="1" s="1"/>
  <c r="F80" i="1"/>
  <c r="G13" i="1"/>
  <c r="V13" i="1" s="1"/>
  <c r="B82" i="1"/>
  <c r="C81" i="1"/>
  <c r="C82" i="1" s="1"/>
  <c r="C83" i="1" s="1"/>
  <c r="F81" i="1" l="1"/>
  <c r="F82" i="1"/>
  <c r="B83" i="1"/>
  <c r="F8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 Ocaranza Aguilera</author>
  </authors>
  <commentList>
    <comment ref="A2" authorId="0" shapeId="0" xr:uid="{152315B8-DFF0-4CA3-9C32-B423F4B9C06C}">
      <text>
        <r>
          <rPr>
            <b/>
            <sz val="9"/>
            <color rgb="FF000000"/>
            <rFont val="Tahoma"/>
            <family val="2"/>
          </rPr>
          <t>Juan Ocaranza Aguilera:</t>
        </r>
        <r>
          <rPr>
            <sz val="9"/>
            <color rgb="FF000000"/>
            <rFont val="Tahoma"/>
            <family val="2"/>
          </rPr>
          <t xml:space="preserve">
</t>
        </r>
        <r>
          <rPr>
            <sz val="9"/>
            <color rgb="FF000000"/>
            <rFont val="Tahoma"/>
            <family val="2"/>
          </rPr>
          <t xml:space="preserve">Producciones de 
</t>
        </r>
        <r>
          <rPr>
            <sz val="9"/>
            <color rgb="FF000000"/>
            <rFont val="Tahoma"/>
            <family val="2"/>
          </rPr>
          <t>Andacollo desagregadas a partir del año 2015. Para años anteriores incluídas en rubro "Otros"</t>
        </r>
      </text>
    </comment>
  </commentList>
</comments>
</file>

<file path=xl/sharedStrings.xml><?xml version="1.0" encoding="utf-8"?>
<sst xmlns="http://schemas.openxmlformats.org/spreadsheetml/2006/main" count="974" uniqueCount="291">
  <si>
    <t>Refinado BML / LME Refined (1)</t>
  </si>
  <si>
    <t>Etiquetas de fila</t>
  </si>
  <si>
    <t>Andacollo</t>
  </si>
  <si>
    <t>Andina</t>
  </si>
  <si>
    <t>Anglo Norte</t>
  </si>
  <si>
    <t>S/I</t>
  </si>
  <si>
    <t>Anglo Sur</t>
  </si>
  <si>
    <t>Candelaria</t>
  </si>
  <si>
    <t>Caserones</t>
  </si>
  <si>
    <t>Cerro Colorado</t>
  </si>
  <si>
    <t>Chuquicamata</t>
  </si>
  <si>
    <t>Collahuasi</t>
  </si>
  <si>
    <t>El Abra</t>
  </si>
  <si>
    <t>El Teniente</t>
  </si>
  <si>
    <t>Escondida</t>
  </si>
  <si>
    <t>Gabriela Mistral</t>
  </si>
  <si>
    <t>Los Pelambres</t>
  </si>
  <si>
    <t>Ministro Hales</t>
  </si>
  <si>
    <t>Quebrada Blanca</t>
  </si>
  <si>
    <t>Radomiro Tomic</t>
  </si>
  <si>
    <t>Salvador</t>
  </si>
  <si>
    <t>Sierra Gorda</t>
  </si>
  <si>
    <t>Spence</t>
  </si>
  <si>
    <t>Zaldívar</t>
  </si>
  <si>
    <t>Centinela</t>
  </si>
  <si>
    <t>COSTOS OPERACIONALES (MMUS$)</t>
  </si>
  <si>
    <t>Producción Chilena de Cobre de Mina/ Chilean Copper Mine Production</t>
  </si>
  <si>
    <t>Unidad</t>
  </si>
  <si>
    <t>2000-2019</t>
  </si>
  <si>
    <t>Chuquicamata (1)</t>
  </si>
  <si>
    <t>Miles TM</t>
  </si>
  <si>
    <t>Radomiro Tomic (2)</t>
  </si>
  <si>
    <t>-</t>
  </si>
  <si>
    <t>Gaby</t>
  </si>
  <si>
    <t>Anglo American Sur (3)</t>
  </si>
  <si>
    <t>Anglo American Norte (4)</t>
  </si>
  <si>
    <t>Lomas Bayas</t>
  </si>
  <si>
    <t>Michilla</t>
  </si>
  <si>
    <t>Antucoya</t>
  </si>
  <si>
    <t>Otros</t>
  </si>
  <si>
    <t>Total chile</t>
  </si>
  <si>
    <t>Notas:</t>
  </si>
  <si>
    <t>(3) Hasta el año 2004 corresponde a producción de Disputada y 2005-2006 a Sur Andes. / Until 2004 corresponds to Disputada production and in 2005-2006 to Sur Andes.</t>
  </si>
  <si>
    <t>(4) Hasta el año 2006 corresponde a producción de Mantos Blancos. / Until 2006 corresponds to Mantos Blancos production.</t>
  </si>
  <si>
    <t>FUENTE/ SOURCE: COMISION CHILENA DEL COBRE.</t>
  </si>
  <si>
    <t>PRECIOS PROMEDIO (US$/TM)</t>
  </si>
  <si>
    <t>Total</t>
  </si>
  <si>
    <t>Subtotal</t>
  </si>
  <si>
    <t>Cátodos</t>
  </si>
  <si>
    <t>Concentrado</t>
  </si>
  <si>
    <t>Ánodos</t>
  </si>
  <si>
    <t>CODELCO</t>
  </si>
  <si>
    <t>Anglo American Sur</t>
  </si>
  <si>
    <t>Pelambres</t>
  </si>
  <si>
    <t>Zaldivar</t>
  </si>
  <si>
    <t>Producción Chilena de Cobre por Productos/ Chilean copper Production by Product Type</t>
  </si>
  <si>
    <t>CÁTODOS SX-EW / SX-EW CATHODES</t>
  </si>
  <si>
    <t>CONCENTRADOS/ CONCENTRATES</t>
  </si>
  <si>
    <t>TOTAL MINA / MINE TOTAL</t>
  </si>
  <si>
    <t>FUNDICIÓN/ SMELTER (1)</t>
  </si>
  <si>
    <t>CÁTODOS E.R./ ER CATHODES</t>
  </si>
  <si>
    <t>RAF/ FIRE-REFINED</t>
  </si>
  <si>
    <t>TOTAL REFINADO / REFINED TOTAL(2)</t>
  </si>
  <si>
    <t>(1) Incluye blíster y ánodos / Includes blister copper and copper anodes.</t>
  </si>
  <si>
    <t>(2) La producción de refinado incluye cátodos electrorefinados, cobre refinado a fuego y cátodos SX-EW / Includes electrorefined cathodes, fire-refined copper, and SX-EW cathodes.</t>
  </si>
  <si>
    <t>Fuente / Source: COCHILCO, sobre la base de información proporcionada por las empresas / Chilean Copper Commission, based on company reports.</t>
  </si>
  <si>
    <t>Cátodos SX-EW</t>
  </si>
  <si>
    <t>Escondida EERR</t>
  </si>
  <si>
    <t>Pelambres EERR</t>
  </si>
  <si>
    <t>Refinado Comex / Comex Refined (2)</t>
  </si>
  <si>
    <t>Chatarra N° 2 / No. 2 Scrap (3)</t>
  </si>
  <si>
    <t>n.d.</t>
  </si>
  <si>
    <t>BML / LME (1)</t>
  </si>
  <si>
    <t>Comex (2)</t>
  </si>
  <si>
    <t>Chatarra N°2 / No. 2 Scrap (3)</t>
  </si>
  <si>
    <t>HANDY &amp; HARMAN</t>
  </si>
  <si>
    <t>COMERCIANTES EE.UU.</t>
  </si>
  <si>
    <t xml:space="preserve">Óxido </t>
  </si>
  <si>
    <t>Ingresos totales</t>
  </si>
  <si>
    <t>Costos operacionales</t>
  </si>
  <si>
    <t>Renta Económica</t>
  </si>
  <si>
    <t xml:space="preserve">Contratos </t>
  </si>
  <si>
    <t>Nominal</t>
  </si>
  <si>
    <t>Moneda 2020</t>
  </si>
  <si>
    <t>Combinado TCRC (moneda 2020)</t>
  </si>
  <si>
    <t>TC</t>
  </si>
  <si>
    <t xml:space="preserve">RC </t>
  </si>
  <si>
    <t xml:space="preserve">TC </t>
  </si>
  <si>
    <t xml:space="preserve">PP  </t>
  </si>
  <si>
    <t>Ley Concentrados</t>
  </si>
  <si>
    <t>cUS$ x libra</t>
  </si>
  <si>
    <t xml:space="preserve">fuente: Wood Mackenzie </t>
  </si>
  <si>
    <t>Combinado TCRC (nominal)</t>
  </si>
  <si>
    <t>Concentrado 25%</t>
  </si>
  <si>
    <t>Concentrado 30%</t>
  </si>
  <si>
    <t>Cargos por tratamiento concentrado</t>
  </si>
  <si>
    <t>Subtotal Privadas</t>
  </si>
  <si>
    <t>PRIVADAS</t>
  </si>
  <si>
    <t>TOTAL</t>
  </si>
  <si>
    <t>Rentas Económicas</t>
  </si>
  <si>
    <t>Empresas privadas</t>
  </si>
  <si>
    <t>Apropiación del Estado</t>
  </si>
  <si>
    <t>Otras empresas</t>
  </si>
  <si>
    <t>Apropiación empresas privadas</t>
  </si>
  <si>
    <t>GMP10</t>
  </si>
  <si>
    <t>Resto privadas</t>
  </si>
  <si>
    <t>TABLA / TABLE 13.1</t>
  </si>
  <si>
    <t>EMBARQUES FÍSICOS DE EXPORTACIÓN DE COBRE POR PRODUCTOS</t>
  </si>
  <si>
    <t>Copper Exports by Product Type</t>
  </si>
  <si>
    <t>(Miles de TM de cobre fino) / (kMT Copper Content)</t>
  </si>
  <si>
    <t xml:space="preserve">A. TOTAL MINERÍA DE COBRE </t>
  </si>
  <si>
    <t xml:space="preserve">    Total Copper Exports</t>
  </si>
  <si>
    <t xml:space="preserve">   REFINADOS / Refined</t>
  </si>
  <si>
    <t xml:space="preserve">   Wirebars / Wirebars</t>
  </si>
  <si>
    <t xml:space="preserve">   Formas Especiales / Semis</t>
  </si>
  <si>
    <t>(a)</t>
  </si>
  <si>
    <t xml:space="preserve">   Cátodos / Cathodes</t>
  </si>
  <si>
    <t xml:space="preserve">   RAF / Fire Refined</t>
  </si>
  <si>
    <t xml:space="preserve">   Refinado Mantos Blancos / Mantos Blancos Refined</t>
  </si>
  <si>
    <t xml:space="preserve">   BLÍSTER / Blister</t>
  </si>
  <si>
    <t xml:space="preserve">   GRANELES / Bulk</t>
  </si>
  <si>
    <t xml:space="preserve">   Cementos / Cements</t>
  </si>
  <si>
    <t xml:space="preserve">   Concentrados / Concentrates</t>
  </si>
  <si>
    <t xml:space="preserve">   Chatarra / Scrap</t>
  </si>
  <si>
    <t>A1. CODELCO-CHILE</t>
  </si>
  <si>
    <t>A2. OTRAS EMPRESAS MINERAS</t>
  </si>
  <si>
    <t xml:space="preserve">      Other Mining Companies</t>
  </si>
  <si>
    <t>A3. TRANSFORMADORES / Semi Manufacturers</t>
  </si>
  <si>
    <t>A4. EXPORTAD. DE CHATARRA / Scrap Exporters</t>
  </si>
  <si>
    <t xml:space="preserve">   Blíster / Blister</t>
  </si>
  <si>
    <t>...................................</t>
  </si>
  <si>
    <t>(1)  Embarques de exportación de la Cía. Minera El Indio. / El Indio Mining Co.</t>
  </si>
  <si>
    <t>(2)  Corresponde a cobre contenido en concentrados de oro. / Copper contained in gold concentrates.</t>
  </si>
  <si>
    <t>(3)  Corresponde a concentrados de cobre y cobre refinado procesados en Chile. / Copper concentrates and refined copper processed in Chile.</t>
  </si>
  <si>
    <t>(a)  Cifra inferior a 50 TM / Under 50 MT.</t>
  </si>
  <si>
    <t>Fuente / Source: Comisión Chilena del Cobre / Chilean Copper Commission.</t>
  </si>
  <si>
    <r>
      <t xml:space="preserve">   Conc. oro (Cu cont.) / Gold concentrates (Cu cont.)</t>
    </r>
    <r>
      <rPr>
        <vertAlign val="superscript"/>
        <sz val="10"/>
        <rFont val="Calibri"/>
        <family val="2"/>
        <scheme val="minor"/>
      </rPr>
      <t xml:space="preserve"> (2)</t>
    </r>
  </si>
  <si>
    <r>
      <t>A5. COPRODUCTORES</t>
    </r>
    <r>
      <rPr>
        <b/>
        <vertAlign val="superscript"/>
        <sz val="10"/>
        <rFont val="Calibri"/>
        <family val="2"/>
        <scheme val="minor"/>
      </rPr>
      <t>(1)</t>
    </r>
    <r>
      <rPr>
        <b/>
        <sz val="10"/>
        <rFont val="Calibri"/>
        <family val="2"/>
        <scheme val="minor"/>
      </rPr>
      <t xml:space="preserve"> Co-producers</t>
    </r>
  </si>
  <si>
    <r>
      <t xml:space="preserve">   Conc. oro (Cu cont.) / Gold concentrates (Cu cont.) </t>
    </r>
    <r>
      <rPr>
        <vertAlign val="superscript"/>
        <sz val="10"/>
        <rFont val="Calibri"/>
        <family val="2"/>
        <scheme val="minor"/>
      </rPr>
      <t>(2)</t>
    </r>
  </si>
  <si>
    <r>
      <t xml:space="preserve">   Cátodos / Cathodes</t>
    </r>
    <r>
      <rPr>
        <vertAlign val="superscript"/>
        <sz val="10"/>
        <rFont val="Calibri"/>
        <family val="2"/>
        <scheme val="minor"/>
      </rPr>
      <t xml:space="preserve"> (3)</t>
    </r>
  </si>
  <si>
    <r>
      <t xml:space="preserve">   Concentrados / Concentrates </t>
    </r>
    <r>
      <rPr>
        <vertAlign val="superscript"/>
        <sz val="10"/>
        <rFont val="Calibri"/>
        <family val="2"/>
        <scheme val="minor"/>
      </rPr>
      <t>(3)</t>
    </r>
  </si>
  <si>
    <t xml:space="preserve">    Formas Especiales / Semis</t>
  </si>
  <si>
    <t xml:space="preserve">    Cátodos / Cathodes</t>
  </si>
  <si>
    <t xml:space="preserve">    RAF / Fire Refined</t>
  </si>
  <si>
    <t>TABLA / TABLE 4.1</t>
  </si>
  <si>
    <t>(Toneladas métricas de molibdeno fino) / (MT Molybdenum Content)</t>
  </si>
  <si>
    <t>DIV. Chuquicamata y R.Tomic</t>
  </si>
  <si>
    <t>CONCENTRADO / Concentrate</t>
  </si>
  <si>
    <t>ÓXIDO / Oxide</t>
  </si>
  <si>
    <t>DIV. SALVADOR</t>
  </si>
  <si>
    <t xml:space="preserve">DIV. TENIENTE </t>
  </si>
  <si>
    <t>DIV. ANDINA</t>
  </si>
  <si>
    <t>TOTAL CODELCO</t>
  </si>
  <si>
    <t xml:space="preserve">ANGLO AMERICAN SUR </t>
  </si>
  <si>
    <t>PELAMBRES</t>
  </si>
  <si>
    <t>COLLAHUASI</t>
  </si>
  <si>
    <t>SIERRA GORDA</t>
  </si>
  <si>
    <t>CASERONES</t>
  </si>
  <si>
    <t>VALLE CENTRAL</t>
  </si>
  <si>
    <t>CENTINELA</t>
  </si>
  <si>
    <r>
      <t xml:space="preserve">PRODUCCIÓN CHILENA DE MOLIBDENO POR EMPRESA </t>
    </r>
    <r>
      <rPr>
        <b/>
        <vertAlign val="superscript"/>
        <sz val="10"/>
        <color indexed="10"/>
        <rFont val="Calibri"/>
        <family val="2"/>
        <scheme val="minor"/>
      </rPr>
      <t>(1)</t>
    </r>
    <r>
      <rPr>
        <b/>
        <sz val="10"/>
        <color indexed="10"/>
        <rFont val="Calibri"/>
        <family val="2"/>
        <scheme val="minor"/>
      </rPr>
      <t xml:space="preserve"> </t>
    </r>
  </si>
  <si>
    <r>
      <t xml:space="preserve">Molybdenum Production by Company </t>
    </r>
    <r>
      <rPr>
        <b/>
        <vertAlign val="superscript"/>
        <sz val="10"/>
        <rFont val="Calibri"/>
        <family val="2"/>
        <scheme val="minor"/>
      </rPr>
      <t>(1)</t>
    </r>
  </si>
  <si>
    <t>Grandes empresas / Large Producers</t>
  </si>
  <si>
    <t>Medianas empresas / Medium-Size Producers</t>
  </si>
  <si>
    <t>Pequeñas empresas / Small Producers</t>
  </si>
  <si>
    <t>ORO EN MINERÍA DEL COBRE (kg oro fino)</t>
  </si>
  <si>
    <t>PLATA EN MINERÍA DEL COBRE (kg plata fina)</t>
  </si>
  <si>
    <t>Ingresos por ventas</t>
  </si>
  <si>
    <t xml:space="preserve">Ingresos por ventas de cobre propio </t>
  </si>
  <si>
    <t xml:space="preserve">Ingresos por ventas de cobre comprado a terceros </t>
  </si>
  <si>
    <t xml:space="preserve">Ingresos por ventas Molibdeno </t>
  </si>
  <si>
    <t xml:space="preserve">Ingresos por venta Otros Productos </t>
  </si>
  <si>
    <t xml:space="preserve">Ingresos Mercado Futuro </t>
  </si>
  <si>
    <t>Costo de ventas</t>
  </si>
  <si>
    <t>GAV</t>
  </si>
  <si>
    <t>Aporte al Fisco de Chile Ley Nº 13.196</t>
  </si>
  <si>
    <t>Subproductos</t>
  </si>
  <si>
    <t>Producción</t>
  </si>
  <si>
    <t>Precios</t>
  </si>
  <si>
    <t>Cobre</t>
  </si>
  <si>
    <t>Molibdeno</t>
  </si>
  <si>
    <t>Oro</t>
  </si>
  <si>
    <t>Plata</t>
  </si>
  <si>
    <t>Costos totales</t>
  </si>
  <si>
    <t>Operacionales</t>
  </si>
  <si>
    <t>Acum.</t>
  </si>
  <si>
    <t>Tabla X. Chile: Estimación de las rentas económicas de la minería del cobre</t>
  </si>
  <si>
    <t>Fuente:</t>
  </si>
  <si>
    <t xml:space="preserve">Ingresos según estados de resultados </t>
  </si>
  <si>
    <t>Costo de oportunidad del capital</t>
  </si>
  <si>
    <t>2000 - 2004</t>
  </si>
  <si>
    <t>2005 - 2009</t>
  </si>
  <si>
    <t>2010-2014</t>
  </si>
  <si>
    <t>2015-2019</t>
  </si>
  <si>
    <t>Impuestos otras empresas</t>
  </si>
  <si>
    <t>Rentas de CODELCO</t>
  </si>
  <si>
    <t>Rentas Económicas Generadas</t>
  </si>
  <si>
    <t>S.I.</t>
  </si>
  <si>
    <t xml:space="preserve"> Precios promedio</t>
  </si>
  <si>
    <t>Cuadro X. Chile: Estimación de las rentas económicas generadas por CODELCO</t>
  </si>
  <si>
    <t>Cuadro X. Chile: Estimación de las rentas económicas generadas por la Minería Privada de cobre</t>
  </si>
  <si>
    <t xml:space="preserve">Fuente: </t>
  </si>
  <si>
    <t>Activos totales</t>
  </si>
  <si>
    <t>Activos no corrientes</t>
  </si>
  <si>
    <t>Pasivos totales</t>
  </si>
  <si>
    <t>Pasivos financieros corrientes</t>
  </si>
  <si>
    <t>Pasivos financieros no corrientes</t>
  </si>
  <si>
    <t>Patrimonio</t>
  </si>
  <si>
    <t>Activos impuestos diferidos</t>
  </si>
  <si>
    <t>Pasivos impuestos diferidos</t>
  </si>
  <si>
    <t>Margen de ventas</t>
  </si>
  <si>
    <t>Resultado operacional</t>
  </si>
  <si>
    <t>Gastos financieros</t>
  </si>
  <si>
    <t>Resultado antes de impuestos</t>
  </si>
  <si>
    <t>Impuestos a la renta</t>
  </si>
  <si>
    <t>Resultado después de impuestos</t>
  </si>
  <si>
    <t>D/E</t>
  </si>
  <si>
    <t>Rd (GF/Pasivos)</t>
  </si>
  <si>
    <t>Bu EEUU</t>
  </si>
  <si>
    <t>Tasa libre de riesgo EEUU</t>
  </si>
  <si>
    <t>Rentabilidad S&amp;P</t>
  </si>
  <si>
    <t>Media Rentabilidad S&amp;P</t>
  </si>
  <si>
    <t>Riesgo país Chile</t>
  </si>
  <si>
    <t>Tax</t>
  </si>
  <si>
    <t>Bl</t>
  </si>
  <si>
    <t>WACC</t>
  </si>
  <si>
    <t>Riesgo país Perú</t>
  </si>
  <si>
    <t>Rentabilidad de mercado (S&amp;P)</t>
  </si>
  <si>
    <t>B sector minero sin deuda</t>
  </si>
  <si>
    <t>WACC Chile</t>
  </si>
  <si>
    <t>WACC Perú</t>
  </si>
  <si>
    <t>Año</t>
  </si>
  <si>
    <t xml:space="preserve">Cuadro X: Parámetros para la estimación del costo del capital y resultados de la estimación </t>
  </si>
  <si>
    <t>GMP16</t>
  </si>
  <si>
    <t>Impuestos GMP16</t>
  </si>
  <si>
    <t>Renta Económica Banco Mundial (% PIB)</t>
  </si>
  <si>
    <t>Tipo de cambio</t>
  </si>
  <si>
    <t>Renta Económica Estimación Propia  (% PIB)</t>
  </si>
  <si>
    <t xml:space="preserve">(1) Datos de Chuquicamata entre 2007 y 2009 incluyen sulfuros de Radomiro Tomic, que a partir de 2010 se incluyen en División Radomiro Tomic. / Data for 2007-2009 includes sulfides produced at Radomiro  Tomic. As of 2010, these are reported  as produced by the new Radomiro Tomic Division.  </t>
  </si>
  <si>
    <t>(2) Desde noviembre del año 2007 Radomiro Tomic comenzó la producción de sulfuros que fueron procesados por Chuquicamata e incluidos como producción de ésta hasta el año 2009. Por lo tanto para estos años la producción de Radomiro Tomic  corresponde sólo a óxidos. A partir del año 2010 Radomiro Tomic contabiliza la producción de óxidos y sulfuros. Cabe considerar que a fines de 2010 la División Codelco Norte fue separada en División Chuquicamata y Radomiro Tomic. / In November 2007 this facility began producing sulfides that were processed at Chuquicamata and reported as Chuquicamata roduction through 2009. In late 2010, Codelco's Northern Division was split into the Chuquicamata and Radomiro Tomic Division , at whish  time the later started reporting its own copper oxide and sulfide production.</t>
  </si>
  <si>
    <t>Fuente: Elaboración propia.</t>
  </si>
  <si>
    <t>Ácido sulfúrico (miles de T)</t>
  </si>
  <si>
    <t>Oro (US$ / kg)</t>
  </si>
  <si>
    <t>Plata (US$ / kg)</t>
  </si>
  <si>
    <t>Oro (kg de oro fino)</t>
  </si>
  <si>
    <t>Plata (miles kg de plata fina)</t>
  </si>
  <si>
    <t>Oro (US$/kg)</t>
  </si>
  <si>
    <t>Plata (US$/kg)</t>
  </si>
  <si>
    <t>Plata (kg de plata fina)</t>
  </si>
  <si>
    <t>INGRESOS OPERACIONALES (millones de US$)</t>
  </si>
  <si>
    <t>COSTOS OPERACIONALES (millones de US$)</t>
  </si>
  <si>
    <t>US$ / TMS</t>
  </si>
  <si>
    <t>Cuadro X. Chile: Monto y destino de las rentas económicas del cobre (millones de US$)</t>
  </si>
  <si>
    <t>Ingresos (millones de US$)</t>
  </si>
  <si>
    <t>Costos (millones de US$)</t>
  </si>
  <si>
    <t>Ingresos valorados a precio de refinado (millones de US$)</t>
  </si>
  <si>
    <t>Renta económica (millones de US$)</t>
  </si>
  <si>
    <t>Renta Económica (millones de US$)</t>
  </si>
  <si>
    <t>PIB (miles de millones de $)</t>
  </si>
  <si>
    <t>Tasa libre de riesgo + Riesgo país Chile</t>
  </si>
  <si>
    <t>Prima de riesgo de mercado</t>
  </si>
  <si>
    <t>Bu x Prima de riesgo de mercado</t>
  </si>
  <si>
    <t>Rentabilidad esperada Chile (con deuda)</t>
  </si>
  <si>
    <t>Rentabilidad esperada Chile (sin deuda)</t>
  </si>
  <si>
    <t>ACTIVOS NO CORRIENTES (MILLONES DE US$)</t>
  </si>
  <si>
    <t>Ingresos cobre valorados a precio refinado (millones de US$)</t>
  </si>
  <si>
    <t>Ingresos molibdeno valorados a precio refinado (millones de US$)</t>
  </si>
  <si>
    <t>Ingresos oro valorados a precio refinado (millones de US$)</t>
  </si>
  <si>
    <t>Ingresos plata valorados a precio refinado (millones de US$)</t>
  </si>
  <si>
    <t>US$ de cada año</t>
  </si>
  <si>
    <t xml:space="preserve">US$ de 2019 </t>
  </si>
  <si>
    <t>Oro (US$ por onza)</t>
  </si>
  <si>
    <t>Plata (US$ por onza)</t>
  </si>
  <si>
    <t>Óxido de Molibdeno (US$ la libra)</t>
  </si>
  <si>
    <t>Centavos US$ por libra</t>
  </si>
  <si>
    <t>Cobre (Centavos de US$ por libra)</t>
  </si>
  <si>
    <t>ACTIVOS POR t (EN US$ POR t)</t>
  </si>
  <si>
    <t>US$ por t</t>
  </si>
  <si>
    <t>Cobre (miles t de cobre fino)</t>
  </si>
  <si>
    <t>Molibdeno (t de fino)</t>
  </si>
  <si>
    <t>Cobre Refinado BML (US$/t)</t>
  </si>
  <si>
    <t>Molibdeno (US$/t)</t>
  </si>
  <si>
    <t>Cobre Refinado BML (US$ / t)</t>
  </si>
  <si>
    <t>Molibdeno (US$ / t)</t>
  </si>
  <si>
    <t>Producción de molibdeno (t de molibdeno fino)</t>
  </si>
  <si>
    <t>Concentrado de molibdeno (t de fino)</t>
  </si>
  <si>
    <t>PRODUCCIÓN (miles t)</t>
  </si>
  <si>
    <t>COSTO OPERACIONAL UNITARIO (US$/t)</t>
  </si>
  <si>
    <t>Miles t</t>
  </si>
  <si>
    <t>PRODUCCIÓN (miles de t)</t>
  </si>
  <si>
    <t>Ácido sulfúrico (miles de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</si>
</sst>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 #,##0_ ;_ * \-#,##0_ ;_ * &quot;-&quot;_ ;_ @_ "/>
    <numFmt numFmtId="165" formatCode="_-* #,##0_-;\-* #,##0_-;_-* &quot;-&quot;_-;_-@_-"/>
    <numFmt numFmtId="166" formatCode="#,##0.0"/>
    <numFmt numFmtId="167" formatCode="0.0%"/>
    <numFmt numFmtId="168" formatCode="#,##0.000"/>
    <numFmt numFmtId="169" formatCode="_ * #,##0.00_ ;_ * \-#,##0.00_ ;_ * &quot;-&quot;_ ;_ @_ "/>
  </numFmts>
  <fonts count="34">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b/>
      <sz val="12"/>
      <color theme="0"/>
      <name val="Calibri"/>
      <family val="2"/>
      <scheme val="minor"/>
    </font>
    <font>
      <sz val="11"/>
      <name val="Calibri"/>
      <family val="2"/>
      <scheme val="minor"/>
    </font>
    <font>
      <b/>
      <sz val="10"/>
      <color theme="0"/>
      <name val="Arial"/>
      <family val="2"/>
    </font>
    <font>
      <sz val="10"/>
      <color theme="0"/>
      <name val="Arial"/>
      <family val="2"/>
    </font>
    <font>
      <sz val="10"/>
      <color theme="1"/>
      <name val="Arial"/>
      <family val="2"/>
    </font>
    <font>
      <u/>
      <sz val="11"/>
      <color theme="10"/>
      <name val="Calibri"/>
      <family val="2"/>
      <scheme val="minor"/>
    </font>
    <font>
      <sz val="14"/>
      <name val="Arial"/>
      <family val="2"/>
    </font>
    <font>
      <sz val="14"/>
      <name val="Courier"/>
      <family val="3"/>
    </font>
    <font>
      <b/>
      <sz val="10"/>
      <name val="Calibri"/>
      <family val="2"/>
      <scheme val="minor"/>
    </font>
    <font>
      <sz val="10"/>
      <name val="Calibri"/>
      <family val="2"/>
      <scheme val="minor"/>
    </font>
    <font>
      <b/>
      <sz val="10"/>
      <color indexed="10"/>
      <name val="Calibri"/>
      <family val="2"/>
      <scheme val="minor"/>
    </font>
    <font>
      <sz val="10"/>
      <color indexed="10"/>
      <name val="Calibri"/>
      <family val="2"/>
      <scheme val="minor"/>
    </font>
    <font>
      <u/>
      <sz val="10"/>
      <color theme="10"/>
      <name val="Calibri"/>
      <family val="2"/>
      <scheme val="minor"/>
    </font>
    <font>
      <vertAlign val="superscript"/>
      <sz val="10"/>
      <name val="Calibri"/>
      <family val="2"/>
      <scheme val="minor"/>
    </font>
    <font>
      <b/>
      <vertAlign val="superscript"/>
      <sz val="10"/>
      <name val="Calibri"/>
      <family val="2"/>
      <scheme val="minor"/>
    </font>
    <font>
      <b/>
      <vertAlign val="superscript"/>
      <sz val="10"/>
      <color indexed="10"/>
      <name val="Calibri"/>
      <family val="2"/>
      <scheme val="minor"/>
    </font>
    <font>
      <sz val="14"/>
      <name val="Courier"/>
      <family val="1"/>
    </font>
    <font>
      <b/>
      <i/>
      <sz val="11"/>
      <color theme="1"/>
      <name val="Calibri"/>
      <family val="2"/>
      <scheme val="minor"/>
    </font>
    <font>
      <i/>
      <sz val="11"/>
      <color theme="1"/>
      <name val="Calibri"/>
      <family val="2"/>
      <scheme val="minor"/>
    </font>
    <font>
      <sz val="12"/>
      <color theme="0"/>
      <name val="Calibri"/>
      <family val="2"/>
      <scheme val="minor"/>
    </font>
    <font>
      <sz val="12"/>
      <name val="Calibri"/>
      <family val="2"/>
      <scheme val="minor"/>
    </font>
    <font>
      <b/>
      <sz val="9"/>
      <color rgb="FF000000"/>
      <name val="Tahoma"/>
      <family val="2"/>
    </font>
    <font>
      <sz val="9"/>
      <color rgb="FF000000"/>
      <name val="Tahoma"/>
      <family val="2"/>
    </font>
  </fonts>
  <fills count="17">
    <fill>
      <patternFill patternType="none"/>
    </fill>
    <fill>
      <patternFill patternType="gray125"/>
    </fill>
    <fill>
      <patternFill patternType="solid">
        <fgColor theme="9"/>
        <bgColor indexed="64"/>
      </patternFill>
    </fill>
    <fill>
      <patternFill patternType="solid">
        <fgColor theme="9"/>
        <bgColor theme="4" tint="0.79998168889431442"/>
      </patternFill>
    </fill>
    <fill>
      <patternFill patternType="solid">
        <fgColor theme="5"/>
        <bgColor indexed="64"/>
      </patternFill>
    </fill>
    <fill>
      <patternFill patternType="solid">
        <fgColor theme="5"/>
        <bgColor theme="4" tint="0.79998168889431442"/>
      </patternFill>
    </fill>
    <fill>
      <patternFill patternType="solid">
        <fgColor theme="4"/>
        <bgColor indexed="64"/>
      </patternFill>
    </fill>
    <fill>
      <patternFill patternType="solid">
        <fgColor theme="0" tint="-0.14999847407452621"/>
        <bgColor indexed="64"/>
      </patternFill>
    </fill>
    <fill>
      <patternFill patternType="solid">
        <fgColor theme="0"/>
        <bgColor indexed="64"/>
      </patternFill>
    </fill>
    <fill>
      <patternFill patternType="solid">
        <fgColor theme="9"/>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patternFill>
    </fill>
    <fill>
      <patternFill patternType="solid">
        <fgColor theme="8" tint="0.59999389629810485"/>
        <bgColor indexed="65"/>
      </patternFill>
    </fill>
    <fill>
      <patternFill patternType="solid">
        <fgColor theme="5"/>
      </patternFill>
    </fill>
    <fill>
      <patternFill patternType="solid">
        <fgColor theme="5" tint="0.39997558519241921"/>
        <bgColor indexed="65"/>
      </patternFill>
    </fill>
    <fill>
      <patternFill patternType="solid">
        <fgColor theme="8" tint="0.39997558519241921"/>
        <bgColor indexed="65"/>
      </patternFill>
    </fill>
  </fills>
  <borders count="37">
    <border>
      <left/>
      <right/>
      <top/>
      <bottom/>
      <diagonal/>
    </border>
    <border>
      <left/>
      <right/>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top/>
      <bottom/>
      <diagonal/>
    </border>
    <border>
      <left style="thin">
        <color indexed="64"/>
      </left>
      <right/>
      <top/>
      <bottom style="thin">
        <color indexed="64"/>
      </bottom>
      <diagonal/>
    </border>
    <border>
      <left/>
      <right/>
      <top/>
      <bottom style="thin">
        <color auto="1"/>
      </bottom>
      <diagonal/>
    </border>
    <border>
      <left/>
      <right style="thin">
        <color indexed="64"/>
      </right>
      <top style="thin">
        <color indexed="64"/>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auto="1"/>
      </bottom>
      <diagonal/>
    </border>
    <border>
      <left/>
      <right style="medium">
        <color indexed="64"/>
      </right>
      <top/>
      <bottom style="thin">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theme="4" tint="0.39997558519241921"/>
      </bottom>
      <diagonal/>
    </border>
    <border>
      <left/>
      <right style="medium">
        <color indexed="64"/>
      </right>
      <top style="medium">
        <color indexed="64"/>
      </top>
      <bottom style="thin">
        <color theme="4" tint="0.39997558519241921"/>
      </bottom>
      <diagonal/>
    </border>
    <border>
      <left/>
      <right style="medium">
        <color indexed="64"/>
      </right>
      <top/>
      <bottom style="thin">
        <color theme="4" tint="0.39997558519241921"/>
      </bottom>
      <diagonal/>
    </border>
  </borders>
  <cellStyleXfs count="19">
    <xf numFmtId="0" fontId="0" fillId="0" borderId="0"/>
    <xf numFmtId="164" fontId="5" fillId="0" borderId="0" applyFont="0" applyFill="0" applyBorder="0" applyAlignment="0" applyProtection="0"/>
    <xf numFmtId="9" fontId="5" fillId="0" borderId="0" applyFont="0" applyFill="0" applyBorder="0" applyAlignment="0" applyProtection="0"/>
    <xf numFmtId="0" fontId="16" fillId="0" borderId="0" applyNumberFormat="0" applyFill="0" applyBorder="0" applyAlignment="0" applyProtection="0"/>
    <xf numFmtId="0" fontId="17" fillId="0" borderId="0"/>
    <xf numFmtId="0" fontId="17" fillId="0" borderId="0"/>
    <xf numFmtId="0" fontId="18" fillId="0" borderId="0"/>
    <xf numFmtId="0" fontId="17" fillId="0" borderId="0"/>
    <xf numFmtId="0" fontId="17" fillId="0" borderId="0"/>
    <xf numFmtId="0" fontId="17" fillId="0" borderId="0"/>
    <xf numFmtId="0" fontId="27" fillId="0" borderId="0"/>
    <xf numFmtId="0" fontId="30"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30" fillId="12" borderId="0" applyNumberFormat="0" applyBorder="0" applyAlignment="0" applyProtection="0"/>
    <xf numFmtId="0" fontId="3" fillId="13" borderId="0" applyNumberFormat="0" applyBorder="0" applyAlignment="0" applyProtection="0"/>
    <xf numFmtId="0" fontId="30"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cellStyleXfs>
  <cellXfs count="332">
    <xf numFmtId="0" fontId="0" fillId="0" borderId="0" xfId="0"/>
    <xf numFmtId="3" fontId="0" fillId="0" borderId="0" xfId="0" applyNumberFormat="1"/>
    <xf numFmtId="0" fontId="10" fillId="0" borderId="0" xfId="0" applyFont="1"/>
    <xf numFmtId="0" fontId="11" fillId="2" borderId="0" xfId="0" applyFont="1" applyFill="1"/>
    <xf numFmtId="0" fontId="11" fillId="3" borderId="1" xfId="0" applyFont="1" applyFill="1" applyBorder="1"/>
    <xf numFmtId="0" fontId="0" fillId="0" borderId="0" xfId="0" applyAlignment="1">
      <alignment horizontal="left"/>
    </xf>
    <xf numFmtId="165" fontId="0" fillId="0" borderId="0" xfId="1" applyNumberFormat="1" applyFont="1" applyFill="1"/>
    <xf numFmtId="0" fontId="11" fillId="4" borderId="0" xfId="0" applyFont="1" applyFill="1"/>
    <xf numFmtId="0" fontId="11" fillId="5" borderId="1" xfId="0" applyFont="1" applyFill="1" applyBorder="1"/>
    <xf numFmtId="0" fontId="6" fillId="6" borderId="2" xfId="0" applyFont="1" applyFill="1" applyBorder="1" applyAlignment="1">
      <alignment wrapText="1"/>
    </xf>
    <xf numFmtId="0" fontId="6" fillId="6" borderId="2" xfId="0" applyFont="1" applyFill="1" applyBorder="1"/>
    <xf numFmtId="0" fontId="9" fillId="6" borderId="2" xfId="0" applyFont="1" applyFill="1" applyBorder="1"/>
    <xf numFmtId="0" fontId="0" fillId="0" borderId="2" xfId="0" applyBorder="1"/>
    <xf numFmtId="166" fontId="0" fillId="0" borderId="2" xfId="0" applyNumberFormat="1" applyBorder="1" applyAlignment="1">
      <alignment horizontal="right"/>
    </xf>
    <xf numFmtId="166" fontId="0" fillId="0" borderId="2" xfId="0" applyNumberFormat="1" applyBorder="1"/>
    <xf numFmtId="0" fontId="7" fillId="0" borderId="2" xfId="0" applyFont="1" applyBorder="1"/>
    <xf numFmtId="166" fontId="0" fillId="0" borderId="0" xfId="0" applyNumberFormat="1"/>
    <xf numFmtId="0" fontId="12" fillId="0" borderId="0" xfId="0" applyFont="1"/>
    <xf numFmtId="166" fontId="12" fillId="0" borderId="0" xfId="0" applyNumberFormat="1" applyFont="1"/>
    <xf numFmtId="4" fontId="0" fillId="0" borderId="0" xfId="0" applyNumberFormat="1"/>
    <xf numFmtId="0" fontId="12" fillId="0" borderId="2" xfId="0" applyFont="1" applyBorder="1"/>
    <xf numFmtId="166" fontId="12" fillId="0" borderId="2" xfId="0" applyNumberFormat="1" applyFont="1" applyBorder="1" applyAlignment="1">
      <alignment horizontal="right"/>
    </xf>
    <xf numFmtId="166" fontId="12" fillId="0" borderId="2" xfId="0" applyNumberFormat="1" applyFont="1" applyBorder="1"/>
    <xf numFmtId="0" fontId="8" fillId="0" borderId="2" xfId="0" applyFont="1" applyBorder="1"/>
    <xf numFmtId="166" fontId="8" fillId="0" borderId="2" xfId="0" applyNumberFormat="1" applyFont="1" applyBorder="1" applyAlignment="1">
      <alignment horizontal="right"/>
    </xf>
    <xf numFmtId="166" fontId="8" fillId="0" borderId="2" xfId="0" applyNumberFormat="1" applyFont="1" applyBorder="1"/>
    <xf numFmtId="0" fontId="8" fillId="0" borderId="0" xfId="0" applyFont="1"/>
    <xf numFmtId="166" fontId="8" fillId="0" borderId="0" xfId="0" applyNumberFormat="1" applyFont="1"/>
    <xf numFmtId="0" fontId="13" fillId="6" borderId="0" xfId="0" applyFont="1" applyFill="1" applyAlignment="1">
      <alignment horizontal="center" wrapText="1"/>
    </xf>
    <xf numFmtId="0" fontId="13" fillId="6" borderId="0" xfId="0" applyFont="1" applyFill="1"/>
    <xf numFmtId="0" fontId="14" fillId="6" borderId="0" xfId="0" applyFont="1" applyFill="1"/>
    <xf numFmtId="0" fontId="15" fillId="0" borderId="2" xfId="0" applyFont="1" applyBorder="1"/>
    <xf numFmtId="166" fontId="15" fillId="0" borderId="2" xfId="0" applyNumberFormat="1" applyFont="1" applyBorder="1" applyAlignment="1">
      <alignment horizontal="right"/>
    </xf>
    <xf numFmtId="166" fontId="15" fillId="0" borderId="2" xfId="0" applyNumberFormat="1" applyFont="1" applyBorder="1"/>
    <xf numFmtId="0" fontId="15" fillId="0" borderId="0" xfId="0" applyFont="1"/>
    <xf numFmtId="166" fontId="15" fillId="0" borderId="0" xfId="0" applyNumberFormat="1" applyFont="1" applyAlignment="1">
      <alignment horizontal="right"/>
    </xf>
    <xf numFmtId="166" fontId="15" fillId="0" borderId="0" xfId="0" applyNumberFormat="1" applyFont="1"/>
    <xf numFmtId="0" fontId="8" fillId="0" borderId="0" xfId="0" applyFont="1" applyAlignment="1">
      <alignment horizontal="left"/>
    </xf>
    <xf numFmtId="165" fontId="8" fillId="0" borderId="0" xfId="1" applyNumberFormat="1" applyFont="1" applyFill="1"/>
    <xf numFmtId="0" fontId="0" fillId="0" borderId="0" xfId="0" applyBorder="1"/>
    <xf numFmtId="166" fontId="0" fillId="0" borderId="0" xfId="0" applyNumberFormat="1" applyBorder="1" applyAlignment="1">
      <alignment horizontal="right"/>
    </xf>
    <xf numFmtId="166" fontId="0" fillId="0" borderId="0" xfId="0" applyNumberFormat="1" applyBorder="1"/>
    <xf numFmtId="0" fontId="0" fillId="0" borderId="3" xfId="0" applyFill="1" applyBorder="1"/>
    <xf numFmtId="3" fontId="8" fillId="0" borderId="0" xfId="0" applyNumberFormat="1" applyFont="1"/>
    <xf numFmtId="0" fontId="0" fillId="0" borderId="0" xfId="0" applyAlignment="1">
      <alignment horizontal="center"/>
    </xf>
    <xf numFmtId="0" fontId="0" fillId="7" borderId="2" xfId="0" applyFill="1" applyBorder="1"/>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xf numFmtId="9" fontId="0" fillId="7" borderId="2" xfId="0" applyNumberFormat="1" applyFill="1" applyBorder="1" applyAlignment="1">
      <alignment horizontal="center" vertical="center" wrapText="1"/>
    </xf>
    <xf numFmtId="0" fontId="0" fillId="0" borderId="4" xfId="0" applyBorder="1" applyAlignment="1">
      <alignment horizontal="center"/>
    </xf>
    <xf numFmtId="3" fontId="0" fillId="0" borderId="4" xfId="0" applyNumberFormat="1" applyBorder="1" applyAlignment="1">
      <alignment horizontal="center"/>
    </xf>
    <xf numFmtId="166" fontId="0" fillId="0" borderId="6" xfId="0" applyNumberFormat="1" applyBorder="1" applyAlignment="1">
      <alignment horizontal="center"/>
    </xf>
    <xf numFmtId="166" fontId="0" fillId="0" borderId="5" xfId="0" applyNumberFormat="1" applyBorder="1" applyAlignment="1">
      <alignment horizontal="center"/>
    </xf>
    <xf numFmtId="166" fontId="0" fillId="0" borderId="4" xfId="0" applyNumberFormat="1" applyBorder="1" applyAlignment="1">
      <alignment horizontal="center"/>
    </xf>
    <xf numFmtId="166" fontId="0" fillId="0" borderId="0" xfId="0" applyNumberFormat="1" applyAlignment="1">
      <alignment horizontal="center"/>
    </xf>
    <xf numFmtId="167" fontId="0" fillId="0" borderId="0" xfId="2" applyNumberFormat="1" applyFont="1"/>
    <xf numFmtId="0" fontId="20" fillId="0" borderId="0" xfId="4" applyFont="1"/>
    <xf numFmtId="0" fontId="22" fillId="0" borderId="0" xfId="4" applyFont="1"/>
    <xf numFmtId="0" fontId="23" fillId="0" borderId="0" xfId="3" applyFont="1" applyAlignment="1" applyProtection="1"/>
    <xf numFmtId="0" fontId="19" fillId="0" borderId="0" xfId="4" applyFont="1" applyAlignment="1">
      <alignment horizontal="center"/>
    </xf>
    <xf numFmtId="0" fontId="19" fillId="0" borderId="0" xfId="4" applyFont="1" applyAlignment="1">
      <alignment horizontal="right"/>
    </xf>
    <xf numFmtId="0" fontId="19" fillId="0" borderId="0" xfId="5" applyFont="1" applyAlignment="1">
      <alignment horizontal="center"/>
    </xf>
    <xf numFmtId="0" fontId="19" fillId="0" borderId="0" xfId="5" applyFont="1" applyAlignment="1">
      <alignment horizontal="right"/>
    </xf>
    <xf numFmtId="0" fontId="20" fillId="0" borderId="0" xfId="4" applyFont="1" applyAlignment="1">
      <alignment horizontal="right"/>
    </xf>
    <xf numFmtId="0" fontId="19" fillId="0" borderId="7" xfId="4" applyFont="1" applyBorder="1"/>
    <xf numFmtId="0" fontId="19" fillId="0" borderId="8" xfId="4" applyFont="1" applyBorder="1" applyAlignment="1" applyProtection="1">
      <alignment horizontal="right"/>
      <protection locked="0"/>
    </xf>
    <xf numFmtId="0" fontId="19" fillId="0" borderId="0" xfId="4" applyFont="1"/>
    <xf numFmtId="0" fontId="19" fillId="0" borderId="9" xfId="4" applyFont="1" applyBorder="1"/>
    <xf numFmtId="166" fontId="19" fillId="0" borderId="0" xfId="4" applyNumberFormat="1" applyFont="1" applyAlignment="1">
      <alignment horizontal="right"/>
    </xf>
    <xf numFmtId="0" fontId="20" fillId="0" borderId="9" xfId="4" applyFont="1" applyBorder="1"/>
    <xf numFmtId="166" fontId="20" fillId="0" borderId="0" xfId="4" applyNumberFormat="1" applyFont="1" applyAlignment="1" applyProtection="1">
      <alignment horizontal="right"/>
      <protection locked="0"/>
    </xf>
    <xf numFmtId="166" fontId="20" fillId="0" borderId="0" xfId="4" applyNumberFormat="1" applyFont="1" applyAlignment="1">
      <alignment horizontal="right"/>
    </xf>
    <xf numFmtId="166" fontId="19" fillId="0" borderId="0" xfId="4" applyNumberFormat="1" applyFont="1" applyAlignment="1" applyProtection="1">
      <alignment horizontal="right"/>
      <protection locked="0"/>
    </xf>
    <xf numFmtId="0" fontId="19" fillId="0" borderId="9" xfId="6" applyFont="1" applyBorder="1"/>
    <xf numFmtId="0" fontId="20" fillId="0" borderId="10" xfId="4" applyFont="1" applyBorder="1"/>
    <xf numFmtId="0" fontId="20" fillId="0" borderId="11" xfId="6" applyFont="1" applyBorder="1"/>
    <xf numFmtId="0" fontId="20" fillId="0" borderId="11" xfId="4" applyFont="1" applyBorder="1" applyAlignment="1">
      <alignment horizontal="right"/>
    </xf>
    <xf numFmtId="166" fontId="20" fillId="0" borderId="0" xfId="4" applyNumberFormat="1" applyFont="1"/>
    <xf numFmtId="4" fontId="21" fillId="8" borderId="0" xfId="7" applyNumberFormat="1" applyFont="1" applyFill="1" applyAlignment="1">
      <alignment horizontal="center"/>
    </xf>
    <xf numFmtId="4" fontId="19" fillId="8" borderId="0" xfId="7" applyNumberFormat="1" applyFont="1" applyFill="1" applyAlignment="1">
      <alignment horizontal="center"/>
    </xf>
    <xf numFmtId="0" fontId="20" fillId="8" borderId="0" xfId="0" applyFont="1" applyFill="1"/>
    <xf numFmtId="4" fontId="19" fillId="8" borderId="7" xfId="7" applyNumberFormat="1" applyFont="1" applyFill="1" applyBorder="1"/>
    <xf numFmtId="1" fontId="19" fillId="8" borderId="8" xfId="7" applyNumberFormat="1" applyFont="1" applyFill="1" applyBorder="1"/>
    <xf numFmtId="1" fontId="19" fillId="8" borderId="12" xfId="7" applyNumberFormat="1" applyFont="1" applyFill="1" applyBorder="1"/>
    <xf numFmtId="4" fontId="19" fillId="8" borderId="9" xfId="7" applyNumberFormat="1" applyFont="1" applyFill="1" applyBorder="1"/>
    <xf numFmtId="0" fontId="20" fillId="8" borderId="13" xfId="0" applyFont="1" applyFill="1" applyBorder="1"/>
    <xf numFmtId="4" fontId="20" fillId="8" borderId="9" xfId="7" applyNumberFormat="1" applyFont="1" applyFill="1" applyBorder="1"/>
    <xf numFmtId="3" fontId="20" fillId="8" borderId="0" xfId="7" applyNumberFormat="1" applyFont="1" applyFill="1"/>
    <xf numFmtId="3" fontId="20" fillId="8" borderId="13" xfId="7" applyNumberFormat="1" applyFont="1" applyFill="1" applyBorder="1"/>
    <xf numFmtId="3" fontId="20" fillId="8" borderId="0" xfId="0" applyNumberFormat="1" applyFont="1" applyFill="1"/>
    <xf numFmtId="3" fontId="20" fillId="8" borderId="13" xfId="0" applyNumberFormat="1" applyFont="1" applyFill="1" applyBorder="1"/>
    <xf numFmtId="4" fontId="19" fillId="8" borderId="9" xfId="7" applyNumberFormat="1" applyFont="1" applyFill="1" applyBorder="1" applyAlignment="1">
      <alignment horizontal="left"/>
    </xf>
    <xf numFmtId="3" fontId="19" fillId="8" borderId="0" xfId="7" applyNumberFormat="1" applyFont="1" applyFill="1"/>
    <xf numFmtId="3" fontId="19" fillId="8" borderId="13" xfId="7" applyNumberFormat="1" applyFont="1" applyFill="1" applyBorder="1"/>
    <xf numFmtId="4" fontId="20" fillId="8" borderId="9" xfId="7" applyNumberFormat="1" applyFont="1" applyFill="1" applyBorder="1" applyAlignment="1">
      <alignment horizontal="left"/>
    </xf>
    <xf numFmtId="3" fontId="20" fillId="8" borderId="0" xfId="7" applyNumberFormat="1" applyFont="1" applyFill="1" applyAlignment="1">
      <alignment horizontal="right"/>
    </xf>
    <xf numFmtId="0" fontId="19" fillId="8" borderId="9" xfId="0" applyFont="1" applyFill="1" applyBorder="1"/>
    <xf numFmtId="0" fontId="20" fillId="8" borderId="9" xfId="0" applyFont="1" applyFill="1" applyBorder="1"/>
    <xf numFmtId="0" fontId="20" fillId="8" borderId="0" xfId="0" applyFont="1" applyFill="1" applyBorder="1"/>
    <xf numFmtId="3" fontId="20" fillId="8" borderId="0" xfId="7" applyNumberFormat="1" applyFont="1" applyFill="1" applyBorder="1"/>
    <xf numFmtId="3" fontId="20" fillId="8" borderId="0" xfId="0" applyNumberFormat="1" applyFont="1" applyFill="1" applyBorder="1"/>
    <xf numFmtId="3" fontId="19" fillId="8" borderId="0" xfId="7" applyNumberFormat="1" applyFont="1" applyFill="1" applyBorder="1"/>
    <xf numFmtId="3" fontId="20" fillId="8" borderId="0" xfId="7" applyNumberFormat="1" applyFont="1" applyFill="1" applyBorder="1" applyAlignment="1">
      <alignment horizontal="right"/>
    </xf>
    <xf numFmtId="0" fontId="19" fillId="0" borderId="9" xfId="8" applyFont="1" applyBorder="1"/>
    <xf numFmtId="166" fontId="19" fillId="0" borderId="0" xfId="9" applyNumberFormat="1" applyFont="1" applyAlignment="1">
      <alignment horizontal="right"/>
    </xf>
    <xf numFmtId="166" fontId="19" fillId="0" borderId="0" xfId="9" applyNumberFormat="1" applyFont="1"/>
    <xf numFmtId="0" fontId="20" fillId="0" borderId="9" xfId="8" applyFont="1" applyBorder="1"/>
    <xf numFmtId="166" fontId="20" fillId="0" borderId="0" xfId="9" applyNumberFormat="1" applyFont="1" applyAlignment="1">
      <alignment horizontal="right"/>
    </xf>
    <xf numFmtId="166" fontId="20" fillId="0" borderId="0" xfId="9" applyNumberFormat="1" applyFont="1"/>
    <xf numFmtId="0" fontId="20" fillId="0" borderId="0" xfId="8" applyFont="1" applyBorder="1"/>
    <xf numFmtId="167" fontId="20" fillId="0" borderId="0" xfId="2" applyNumberFormat="1" applyFont="1"/>
    <xf numFmtId="167" fontId="0" fillId="0" borderId="0" xfId="0" applyNumberFormat="1"/>
    <xf numFmtId="0" fontId="0" fillId="0" borderId="8" xfId="0" applyBorder="1"/>
    <xf numFmtId="0" fontId="0" fillId="0" borderId="5" xfId="0" applyBorder="1"/>
    <xf numFmtId="3" fontId="28" fillId="0" borderId="0" xfId="0" applyNumberFormat="1" applyFont="1"/>
    <xf numFmtId="3" fontId="0" fillId="0" borderId="0" xfId="0" applyNumberFormat="1" applyBorder="1" applyAlignment="1">
      <alignment horizontal="left" indent="1"/>
    </xf>
    <xf numFmtId="3" fontId="0" fillId="0" borderId="0" xfId="0" applyNumberFormat="1" applyBorder="1"/>
    <xf numFmtId="3" fontId="8" fillId="0" borderId="11" xfId="0" applyNumberFormat="1" applyFont="1" applyBorder="1"/>
    <xf numFmtId="3" fontId="0" fillId="0" borderId="11" xfId="0" applyNumberFormat="1" applyBorder="1"/>
    <xf numFmtId="3" fontId="0" fillId="0" borderId="8" xfId="0" applyNumberFormat="1" applyBorder="1"/>
    <xf numFmtId="3" fontId="28" fillId="0" borderId="11" xfId="0" applyNumberFormat="1" applyFont="1" applyBorder="1"/>
    <xf numFmtId="3" fontId="0" fillId="0" borderId="5" xfId="0" applyNumberFormat="1" applyBorder="1" applyAlignment="1">
      <alignment horizontal="center"/>
    </xf>
    <xf numFmtId="3" fontId="0" fillId="0" borderId="0" xfId="0" applyNumberFormat="1" applyBorder="1" applyAlignment="1">
      <alignment horizontal="right"/>
    </xf>
    <xf numFmtId="3" fontId="0" fillId="0" borderId="11" xfId="0" applyNumberFormat="1" applyBorder="1" applyAlignment="1">
      <alignment horizontal="right"/>
    </xf>
    <xf numFmtId="3" fontId="29" fillId="0" borderId="11" xfId="0" applyNumberFormat="1" applyFont="1" applyBorder="1"/>
    <xf numFmtId="168" fontId="0" fillId="0" borderId="0" xfId="0" applyNumberFormat="1"/>
    <xf numFmtId="3" fontId="0" fillId="0" borderId="5" xfId="0" applyNumberFormat="1" applyBorder="1" applyAlignment="1">
      <alignment horizontal="center" vertical="top" wrapText="1"/>
    </xf>
    <xf numFmtId="167" fontId="0" fillId="0" borderId="8" xfId="2" applyNumberFormat="1" applyFont="1" applyBorder="1" applyAlignment="1">
      <alignment horizontal="center"/>
    </xf>
    <xf numFmtId="4" fontId="0" fillId="0" borderId="8" xfId="0" applyNumberFormat="1" applyBorder="1" applyAlignment="1">
      <alignment horizontal="center"/>
    </xf>
    <xf numFmtId="167" fontId="0" fillId="0" borderId="0" xfId="2" applyNumberFormat="1" applyFont="1" applyBorder="1" applyAlignment="1">
      <alignment horizontal="center"/>
    </xf>
    <xf numFmtId="4" fontId="0" fillId="0" borderId="0" xfId="0" applyNumberFormat="1" applyBorder="1" applyAlignment="1">
      <alignment horizontal="center"/>
    </xf>
    <xf numFmtId="167" fontId="0" fillId="0" borderId="11" xfId="2" applyNumberFormat="1" applyFont="1" applyBorder="1" applyAlignment="1">
      <alignment horizontal="center"/>
    </xf>
    <xf numFmtId="4" fontId="0" fillId="0" borderId="11" xfId="0" applyNumberFormat="1" applyBorder="1" applyAlignment="1">
      <alignment horizontal="center"/>
    </xf>
    <xf numFmtId="0" fontId="0" fillId="0" borderId="14" xfId="0" applyBorder="1"/>
    <xf numFmtId="0" fontId="0" fillId="0" borderId="15" xfId="0" applyBorder="1"/>
    <xf numFmtId="0" fontId="0" fillId="0" borderId="16" xfId="0" applyBorder="1"/>
    <xf numFmtId="3" fontId="0" fillId="0" borderId="17" xfId="0" applyNumberFormat="1" applyBorder="1"/>
    <xf numFmtId="3" fontId="0" fillId="0" borderId="18" xfId="0" applyNumberFormat="1" applyBorder="1"/>
    <xf numFmtId="3" fontId="0" fillId="0" borderId="17" xfId="0" applyNumberFormat="1" applyBorder="1" applyAlignment="1">
      <alignment horizontal="left" indent="1"/>
    </xf>
    <xf numFmtId="3" fontId="0" fillId="0" borderId="19" xfId="0" applyNumberFormat="1" applyBorder="1"/>
    <xf numFmtId="3" fontId="0" fillId="0" borderId="20" xfId="0" applyNumberFormat="1" applyBorder="1"/>
    <xf numFmtId="3" fontId="0" fillId="0" borderId="21" xfId="0" applyNumberFormat="1" applyBorder="1"/>
    <xf numFmtId="0" fontId="30" fillId="9" borderId="15" xfId="11" applyBorder="1"/>
    <xf numFmtId="0" fontId="30" fillId="9" borderId="16" xfId="11" applyBorder="1"/>
    <xf numFmtId="3" fontId="4" fillId="10" borderId="17" xfId="12" applyNumberFormat="1" applyBorder="1" applyAlignment="1">
      <alignment horizontal="left" indent="1"/>
    </xf>
    <xf numFmtId="3" fontId="4" fillId="10" borderId="0" xfId="12" applyNumberFormat="1" applyBorder="1"/>
    <xf numFmtId="3" fontId="4" fillId="10" borderId="18" xfId="12" applyNumberFormat="1" applyBorder="1"/>
    <xf numFmtId="3" fontId="4" fillId="11" borderId="0" xfId="13" applyNumberFormat="1" applyBorder="1"/>
    <xf numFmtId="3" fontId="4" fillId="11" borderId="18" xfId="13" applyNumberFormat="1" applyBorder="1"/>
    <xf numFmtId="166" fontId="4" fillId="11" borderId="0" xfId="13" applyNumberFormat="1" applyBorder="1"/>
    <xf numFmtId="166" fontId="4" fillId="0" borderId="0" xfId="13" applyNumberFormat="1" applyFill="1" applyBorder="1"/>
    <xf numFmtId="3" fontId="4" fillId="0" borderId="18" xfId="13" applyNumberFormat="1" applyFill="1" applyBorder="1"/>
    <xf numFmtId="3" fontId="0" fillId="0" borderId="25" xfId="0" applyNumberFormat="1" applyBorder="1" applyAlignment="1">
      <alignment horizontal="center" vertical="top" wrapText="1"/>
    </xf>
    <xf numFmtId="3" fontId="0" fillId="0" borderId="26" xfId="0" applyNumberFormat="1" applyBorder="1" applyAlignment="1">
      <alignment horizontal="center" vertical="top" wrapText="1"/>
    </xf>
    <xf numFmtId="0" fontId="0" fillId="0" borderId="27" xfId="0" applyNumberFormat="1" applyBorder="1" applyAlignment="1">
      <alignment horizontal="center"/>
    </xf>
    <xf numFmtId="167" fontId="0" fillId="0" borderId="28" xfId="2" applyNumberFormat="1" applyFont="1" applyBorder="1" applyAlignment="1">
      <alignment horizontal="center"/>
    </xf>
    <xf numFmtId="0" fontId="0" fillId="0" borderId="17" xfId="0" applyNumberFormat="1" applyBorder="1" applyAlignment="1">
      <alignment horizontal="center"/>
    </xf>
    <xf numFmtId="167" fontId="0" fillId="0" borderId="18" xfId="2" applyNumberFormat="1" applyFont="1" applyBorder="1" applyAlignment="1">
      <alignment horizontal="center"/>
    </xf>
    <xf numFmtId="0" fontId="0" fillId="0" borderId="29" xfId="0" applyNumberFormat="1" applyBorder="1" applyAlignment="1">
      <alignment horizontal="center"/>
    </xf>
    <xf numFmtId="167" fontId="0" fillId="0" borderId="30" xfId="2" applyNumberFormat="1" applyFont="1" applyBorder="1" applyAlignment="1">
      <alignment horizontal="center"/>
    </xf>
    <xf numFmtId="3" fontId="0" fillId="0" borderId="25" xfId="0" applyNumberFormat="1" applyBorder="1"/>
    <xf numFmtId="3" fontId="8" fillId="0" borderId="26" xfId="0" applyNumberFormat="1" applyFont="1" applyBorder="1" applyAlignment="1">
      <alignment horizontal="center"/>
    </xf>
    <xf numFmtId="0" fontId="8" fillId="0" borderId="27" xfId="0" applyFont="1" applyBorder="1"/>
    <xf numFmtId="3" fontId="0" fillId="0" borderId="28" xfId="0" applyNumberFormat="1" applyBorder="1"/>
    <xf numFmtId="3" fontId="8" fillId="0" borderId="18" xfId="0" applyNumberFormat="1" applyFont="1" applyBorder="1"/>
    <xf numFmtId="3" fontId="0" fillId="0" borderId="17" xfId="0" applyNumberFormat="1" applyBorder="1" applyAlignment="1">
      <alignment horizontal="left" indent="2"/>
    </xf>
    <xf numFmtId="3" fontId="0" fillId="0" borderId="29" xfId="0" applyNumberFormat="1" applyBorder="1" applyAlignment="1">
      <alignment horizontal="left" indent="2"/>
    </xf>
    <xf numFmtId="3" fontId="8" fillId="0" borderId="30" xfId="0" applyNumberFormat="1" applyFont="1" applyBorder="1"/>
    <xf numFmtId="3" fontId="8" fillId="0" borderId="27" xfId="0" applyNumberFormat="1" applyFont="1" applyBorder="1" applyAlignment="1">
      <alignment horizontal="left"/>
    </xf>
    <xf numFmtId="3" fontId="8" fillId="0" borderId="28" xfId="0" applyNumberFormat="1" applyFont="1" applyBorder="1"/>
    <xf numFmtId="3" fontId="0" fillId="0" borderId="29" xfId="0" applyNumberFormat="1" applyBorder="1" applyAlignment="1">
      <alignment horizontal="left" indent="1"/>
    </xf>
    <xf numFmtId="3" fontId="8" fillId="0" borderId="27" xfId="0" applyNumberFormat="1" applyFont="1" applyBorder="1"/>
    <xf numFmtId="3" fontId="28" fillId="0" borderId="29" xfId="0" applyNumberFormat="1" applyFont="1" applyBorder="1" applyAlignment="1">
      <alignment horizontal="left" indent="1"/>
    </xf>
    <xf numFmtId="3" fontId="28" fillId="0" borderId="30" xfId="0" applyNumberFormat="1" applyFont="1" applyBorder="1"/>
    <xf numFmtId="3" fontId="8" fillId="0" borderId="31" xfId="0" applyNumberFormat="1" applyFont="1" applyBorder="1"/>
    <xf numFmtId="3" fontId="8" fillId="0" borderId="32" xfId="0" applyNumberFormat="1" applyFont="1" applyBorder="1"/>
    <xf numFmtId="3" fontId="8" fillId="0" borderId="33" xfId="0" applyNumberFormat="1" applyFont="1" applyBorder="1"/>
    <xf numFmtId="3" fontId="29" fillId="0" borderId="29" xfId="0" applyNumberFormat="1" applyFont="1" applyBorder="1" applyAlignment="1">
      <alignment horizontal="left" indent="1"/>
    </xf>
    <xf numFmtId="3" fontId="0" fillId="0" borderId="32" xfId="0" applyNumberFormat="1" applyBorder="1"/>
    <xf numFmtId="0" fontId="0" fillId="0" borderId="25" xfId="0" applyBorder="1"/>
    <xf numFmtId="166" fontId="0" fillId="0" borderId="18" xfId="0" applyNumberFormat="1" applyBorder="1"/>
    <xf numFmtId="166" fontId="0" fillId="0" borderId="20" xfId="0" applyNumberFormat="1" applyBorder="1"/>
    <xf numFmtId="166" fontId="0" fillId="0" borderId="21" xfId="0" applyNumberFormat="1" applyBorder="1"/>
    <xf numFmtId="166" fontId="4" fillId="10" borderId="0" xfId="12" applyNumberFormat="1" applyBorder="1"/>
    <xf numFmtId="166" fontId="4" fillId="10" borderId="18" xfId="12" applyNumberFormat="1" applyBorder="1"/>
    <xf numFmtId="166" fontId="10" fillId="11" borderId="17" xfId="13" applyNumberFormat="1" applyFont="1" applyBorder="1"/>
    <xf numFmtId="3" fontId="10" fillId="11" borderId="17" xfId="13" applyNumberFormat="1" applyFont="1" applyBorder="1"/>
    <xf numFmtId="3" fontId="10" fillId="11" borderId="17" xfId="13" applyNumberFormat="1" applyFont="1" applyBorder="1" applyAlignment="1">
      <alignment horizontal="left"/>
    </xf>
    <xf numFmtId="0" fontId="0" fillId="0" borderId="22" xfId="0" applyBorder="1"/>
    <xf numFmtId="3" fontId="0" fillId="0" borderId="30" xfId="0" applyNumberFormat="1" applyBorder="1"/>
    <xf numFmtId="0" fontId="30" fillId="9" borderId="23" xfId="11" applyBorder="1"/>
    <xf numFmtId="0" fontId="30" fillId="9" borderId="24" xfId="11" applyBorder="1" applyAlignment="1">
      <alignment horizontal="right"/>
    </xf>
    <xf numFmtId="0" fontId="4" fillId="11" borderId="27" xfId="13" applyBorder="1"/>
    <xf numFmtId="3" fontId="4" fillId="11" borderId="27" xfId="13" applyNumberFormat="1" applyBorder="1" applyAlignment="1">
      <alignment horizontal="left"/>
    </xf>
    <xf numFmtId="3" fontId="4" fillId="11" borderId="27" xfId="13" applyNumberFormat="1" applyBorder="1"/>
    <xf numFmtId="3" fontId="4" fillId="11" borderId="17" xfId="13" applyNumberFormat="1" applyBorder="1" applyAlignment="1">
      <alignment horizontal="left" indent="1"/>
    </xf>
    <xf numFmtId="3" fontId="4" fillId="11" borderId="29" xfId="13" applyNumberFormat="1" applyBorder="1" applyAlignment="1">
      <alignment horizontal="left" indent="1"/>
    </xf>
    <xf numFmtId="3" fontId="4" fillId="11" borderId="31" xfId="13" applyNumberFormat="1" applyBorder="1"/>
    <xf numFmtId="3" fontId="4" fillId="11" borderId="32" xfId="13" applyNumberFormat="1" applyBorder="1"/>
    <xf numFmtId="3" fontId="4" fillId="11" borderId="33" xfId="13" applyNumberFormat="1" applyBorder="1"/>
    <xf numFmtId="3" fontId="4" fillId="11" borderId="11" xfId="13" applyNumberFormat="1" applyBorder="1"/>
    <xf numFmtId="3" fontId="4" fillId="11" borderId="30" xfId="13" applyNumberFormat="1" applyBorder="1"/>
    <xf numFmtId="3" fontId="4" fillId="11" borderId="8" xfId="13" applyNumberFormat="1" applyBorder="1"/>
    <xf numFmtId="3" fontId="4" fillId="11" borderId="28" xfId="13" applyNumberFormat="1" applyBorder="1"/>
    <xf numFmtId="0" fontId="4" fillId="11" borderId="8" xfId="13" applyBorder="1"/>
    <xf numFmtId="0" fontId="4" fillId="11" borderId="28" xfId="13" applyBorder="1"/>
    <xf numFmtId="166" fontId="0" fillId="0" borderId="17" xfId="0" applyNumberFormat="1" applyBorder="1"/>
    <xf numFmtId="166" fontId="0" fillId="0" borderId="19" xfId="0" applyNumberFormat="1" applyBorder="1"/>
    <xf numFmtId="166" fontId="4" fillId="10" borderId="17" xfId="12" applyNumberFormat="1" applyBorder="1"/>
    <xf numFmtId="0" fontId="0" fillId="0" borderId="26" xfId="0" applyBorder="1" applyAlignment="1">
      <alignment horizontal="right"/>
    </xf>
    <xf numFmtId="0" fontId="0" fillId="0" borderId="18" xfId="0" applyBorder="1"/>
    <xf numFmtId="3" fontId="8" fillId="0" borderId="29" xfId="0" applyNumberFormat="1" applyFont="1" applyBorder="1"/>
    <xf numFmtId="4" fontId="0" fillId="0" borderId="0" xfId="0" applyNumberFormat="1" applyBorder="1"/>
    <xf numFmtId="4" fontId="0" fillId="0" borderId="20" xfId="0" applyNumberFormat="1" applyBorder="1"/>
    <xf numFmtId="166" fontId="0" fillId="0" borderId="17" xfId="0" applyNumberFormat="1" applyBorder="1" applyAlignment="1">
      <alignment horizontal="left" indent="1"/>
    </xf>
    <xf numFmtId="0" fontId="0" fillId="0" borderId="17" xfId="0" applyBorder="1"/>
    <xf numFmtId="168" fontId="0" fillId="0" borderId="0" xfId="0" applyNumberFormat="1" applyBorder="1"/>
    <xf numFmtId="168" fontId="0" fillId="0" borderId="18" xfId="0" applyNumberFormat="1" applyBorder="1"/>
    <xf numFmtId="167" fontId="0" fillId="0" borderId="0" xfId="2" applyNumberFormat="1" applyFont="1" applyBorder="1"/>
    <xf numFmtId="167" fontId="0" fillId="0" borderId="18" xfId="2" applyNumberFormat="1" applyFont="1" applyBorder="1"/>
    <xf numFmtId="10" fontId="0" fillId="0" borderId="0" xfId="0" applyNumberFormat="1" applyBorder="1"/>
    <xf numFmtId="9" fontId="0" fillId="0" borderId="0" xfId="0" applyNumberFormat="1" applyBorder="1"/>
    <xf numFmtId="10" fontId="0" fillId="0" borderId="18" xfId="0" applyNumberFormat="1" applyBorder="1"/>
    <xf numFmtId="0" fontId="30" fillId="9" borderId="0" xfId="11" applyBorder="1"/>
    <xf numFmtId="0" fontId="30" fillId="9" borderId="18" xfId="11" applyBorder="1"/>
    <xf numFmtId="166" fontId="3" fillId="13" borderId="17" xfId="15" applyNumberFormat="1" applyBorder="1"/>
    <xf numFmtId="10" fontId="3" fillId="13" borderId="0" xfId="15" applyNumberFormat="1" applyBorder="1"/>
    <xf numFmtId="9" fontId="3" fillId="13" borderId="0" xfId="15" applyNumberFormat="1" applyBorder="1"/>
    <xf numFmtId="10" fontId="3" fillId="13" borderId="18" xfId="15" applyNumberFormat="1" applyBorder="1"/>
    <xf numFmtId="166" fontId="3" fillId="13" borderId="0" xfId="15" applyNumberFormat="1" applyBorder="1"/>
    <xf numFmtId="0" fontId="3" fillId="13" borderId="0" xfId="15" applyBorder="1"/>
    <xf numFmtId="0" fontId="3" fillId="13" borderId="18" xfId="15" applyBorder="1"/>
    <xf numFmtId="0" fontId="3" fillId="13" borderId="19" xfId="15" applyBorder="1"/>
    <xf numFmtId="167" fontId="3" fillId="13" borderId="20" xfId="15" applyNumberFormat="1" applyBorder="1"/>
    <xf numFmtId="167" fontId="3" fillId="13" borderId="21" xfId="15" applyNumberFormat="1" applyBorder="1"/>
    <xf numFmtId="166" fontId="0" fillId="0" borderId="17" xfId="0" applyNumberFormat="1" applyBorder="1" applyAlignment="1">
      <alignment horizontal="left" indent="2"/>
    </xf>
    <xf numFmtId="166" fontId="0" fillId="0" borderId="19" xfId="0" applyNumberFormat="1" applyBorder="1" applyAlignment="1">
      <alignment horizontal="left" indent="2"/>
    </xf>
    <xf numFmtId="166" fontId="30" fillId="12" borderId="17" xfId="14" applyNumberFormat="1" applyBorder="1"/>
    <xf numFmtId="166" fontId="30" fillId="12" borderId="0" xfId="14" applyNumberFormat="1" applyBorder="1"/>
    <xf numFmtId="166" fontId="30" fillId="12" borderId="18" xfId="14" applyNumberFormat="1" applyBorder="1"/>
    <xf numFmtId="166" fontId="2" fillId="16" borderId="17" xfId="18" applyNumberFormat="1" applyBorder="1" applyAlignment="1">
      <alignment horizontal="left" indent="1"/>
    </xf>
    <xf numFmtId="166" fontId="2" fillId="16" borderId="0" xfId="18" applyNumberFormat="1" applyBorder="1"/>
    <xf numFmtId="166" fontId="2" fillId="16" borderId="18" xfId="18" applyNumberFormat="1" applyBorder="1"/>
    <xf numFmtId="166" fontId="31" fillId="0" borderId="20" xfId="14" applyNumberFormat="1" applyFont="1" applyFill="1" applyBorder="1"/>
    <xf numFmtId="0" fontId="11" fillId="2" borderId="14" xfId="0" applyFont="1" applyFill="1" applyBorder="1"/>
    <xf numFmtId="0" fontId="11" fillId="2" borderId="15" xfId="0" applyFont="1" applyFill="1" applyBorder="1"/>
    <xf numFmtId="0" fontId="11" fillId="3" borderId="34" xfId="0" applyFont="1" applyFill="1" applyBorder="1"/>
    <xf numFmtId="0" fontId="11" fillId="3" borderId="35" xfId="0" applyFont="1" applyFill="1" applyBorder="1"/>
    <xf numFmtId="0" fontId="0" fillId="0" borderId="17" xfId="0" applyBorder="1" applyAlignment="1">
      <alignment horizontal="left"/>
    </xf>
    <xf numFmtId="165" fontId="0" fillId="0" borderId="0" xfId="1" applyNumberFormat="1" applyFont="1" applyFill="1" applyBorder="1"/>
    <xf numFmtId="165" fontId="0" fillId="0" borderId="0" xfId="1" applyNumberFormat="1" applyFont="1" applyBorder="1"/>
    <xf numFmtId="165" fontId="0" fillId="0" borderId="18" xfId="1" applyNumberFormat="1" applyFont="1" applyBorder="1"/>
    <xf numFmtId="165" fontId="0" fillId="0" borderId="0" xfId="0" applyNumberFormat="1" applyBorder="1"/>
    <xf numFmtId="165" fontId="0" fillId="0" borderId="18" xfId="0" applyNumberFormat="1" applyBorder="1"/>
    <xf numFmtId="0" fontId="0" fillId="0" borderId="19" xfId="0" applyBorder="1"/>
    <xf numFmtId="0" fontId="0" fillId="0" borderId="20" xfId="0" applyBorder="1"/>
    <xf numFmtId="165" fontId="0" fillId="0" borderId="20" xfId="0" applyNumberFormat="1" applyBorder="1"/>
    <xf numFmtId="165" fontId="0" fillId="0" borderId="21" xfId="0" applyNumberFormat="1" applyBorder="1"/>
    <xf numFmtId="0" fontId="10" fillId="11" borderId="17" xfId="13" applyFont="1" applyBorder="1" applyAlignment="1">
      <alignment horizontal="left"/>
    </xf>
    <xf numFmtId="0" fontId="11" fillId="4" borderId="17" xfId="0" applyFont="1" applyFill="1" applyBorder="1"/>
    <xf numFmtId="0" fontId="11" fillId="4" borderId="0" xfId="0" applyFont="1" applyFill="1" applyBorder="1"/>
    <xf numFmtId="0" fontId="11" fillId="5" borderId="36" xfId="0" applyFont="1" applyFill="1" applyBorder="1"/>
    <xf numFmtId="166" fontId="0" fillId="0" borderId="17" xfId="0" applyNumberFormat="1" applyBorder="1" applyAlignment="1">
      <alignment horizontal="left"/>
    </xf>
    <xf numFmtId="166" fontId="0" fillId="0" borderId="0" xfId="1" applyNumberFormat="1" applyFont="1" applyFill="1" applyBorder="1"/>
    <xf numFmtId="166" fontId="0" fillId="0" borderId="0" xfId="1" applyNumberFormat="1" applyFont="1" applyBorder="1"/>
    <xf numFmtId="166" fontId="0" fillId="0" borderId="18" xfId="1" applyNumberFormat="1" applyFont="1" applyBorder="1"/>
    <xf numFmtId="166" fontId="8" fillId="0" borderId="0" xfId="0" applyNumberFormat="1" applyFont="1" applyBorder="1"/>
    <xf numFmtId="166" fontId="8" fillId="0" borderId="18" xfId="0" applyNumberFormat="1" applyFont="1" applyBorder="1"/>
    <xf numFmtId="4" fontId="0" fillId="0" borderId="18" xfId="0" applyNumberFormat="1" applyBorder="1"/>
    <xf numFmtId="165" fontId="10" fillId="11" borderId="0" xfId="13" applyNumberFormat="1" applyFont="1" applyBorder="1"/>
    <xf numFmtId="165" fontId="10" fillId="11" borderId="18" xfId="13" applyNumberFormat="1" applyFont="1" applyBorder="1"/>
    <xf numFmtId="0" fontId="11" fillId="14" borderId="14" xfId="16" applyFont="1" applyBorder="1"/>
    <xf numFmtId="166" fontId="10" fillId="15" borderId="17" xfId="17" applyNumberFormat="1" applyFont="1" applyBorder="1" applyAlignment="1">
      <alignment horizontal="left"/>
    </xf>
    <xf numFmtId="166" fontId="10" fillId="15" borderId="0" xfId="17" applyNumberFormat="1" applyFont="1" applyBorder="1"/>
    <xf numFmtId="166" fontId="10" fillId="15" borderId="18" xfId="17" applyNumberFormat="1" applyFont="1" applyBorder="1"/>
    <xf numFmtId="166" fontId="11" fillId="14" borderId="17" xfId="16" applyNumberFormat="1" applyFont="1" applyBorder="1"/>
    <xf numFmtId="166" fontId="10" fillId="15" borderId="19" xfId="17" applyNumberFormat="1" applyFont="1" applyBorder="1" applyAlignment="1">
      <alignment horizontal="left"/>
    </xf>
    <xf numFmtId="166" fontId="10" fillId="15" borderId="20" xfId="17" applyNumberFormat="1" applyFont="1" applyBorder="1"/>
    <xf numFmtId="166" fontId="10" fillId="15" borderId="21" xfId="17" applyNumberFormat="1" applyFont="1" applyBorder="1"/>
    <xf numFmtId="0" fontId="0" fillId="8" borderId="0" xfId="0" applyFill="1"/>
    <xf numFmtId="166" fontId="0" fillId="8" borderId="0" xfId="0" applyNumberFormat="1" applyFill="1"/>
    <xf numFmtId="166" fontId="12" fillId="8" borderId="0" xfId="0" applyNumberFormat="1" applyFont="1" applyFill="1"/>
    <xf numFmtId="166" fontId="10" fillId="11" borderId="0" xfId="13" applyNumberFormat="1" applyFont="1" applyBorder="1"/>
    <xf numFmtId="166" fontId="10" fillId="11" borderId="18" xfId="13" applyNumberFormat="1" applyFont="1" applyBorder="1"/>
    <xf numFmtId="166" fontId="10" fillId="11" borderId="19" xfId="13" applyNumberFormat="1" applyFont="1" applyBorder="1"/>
    <xf numFmtId="166" fontId="10" fillId="11" borderId="20" xfId="13" applyNumberFormat="1" applyFont="1" applyBorder="1"/>
    <xf numFmtId="166" fontId="10" fillId="11" borderId="21" xfId="13" applyNumberFormat="1" applyFont="1" applyBorder="1"/>
    <xf numFmtId="166" fontId="2" fillId="16" borderId="17" xfId="18" applyNumberFormat="1" applyBorder="1"/>
    <xf numFmtId="167" fontId="2" fillId="16" borderId="0" xfId="18" applyNumberFormat="1" applyBorder="1"/>
    <xf numFmtId="167" fontId="2" fillId="16" borderId="18" xfId="18" applyNumberFormat="1" applyBorder="1"/>
    <xf numFmtId="169" fontId="2" fillId="16" borderId="0" xfId="18" applyNumberFormat="1" applyBorder="1"/>
    <xf numFmtId="169" fontId="2" fillId="16" borderId="18" xfId="18" applyNumberFormat="1" applyBorder="1"/>
    <xf numFmtId="10" fontId="2" fillId="16" borderId="0" xfId="18" applyNumberFormat="1" applyBorder="1"/>
    <xf numFmtId="10" fontId="2" fillId="16" borderId="18" xfId="18" applyNumberFormat="1" applyBorder="1"/>
    <xf numFmtId="0" fontId="2" fillId="16" borderId="0" xfId="18" applyBorder="1"/>
    <xf numFmtId="0" fontId="2" fillId="16" borderId="18" xfId="18" applyBorder="1"/>
    <xf numFmtId="3" fontId="1" fillId="10" borderId="17" xfId="12" applyNumberFormat="1" applyFont="1" applyBorder="1" applyAlignment="1">
      <alignment horizontal="left" indent="1"/>
    </xf>
    <xf numFmtId="3" fontId="0" fillId="0" borderId="0" xfId="0" applyNumberFormat="1" applyBorder="1" applyAlignment="1">
      <alignment horizontal="left"/>
    </xf>
    <xf numFmtId="3" fontId="8" fillId="0" borderId="14" xfId="0" applyNumberFormat="1" applyFont="1" applyBorder="1" applyAlignment="1">
      <alignment horizontal="center" wrapText="1"/>
    </xf>
    <xf numFmtId="3" fontId="8" fillId="0" borderId="15" xfId="0" applyNumberFormat="1" applyFont="1" applyBorder="1" applyAlignment="1">
      <alignment horizontal="center"/>
    </xf>
    <xf numFmtId="3" fontId="8" fillId="0" borderId="16" xfId="0" applyNumberFormat="1" applyFont="1"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3" fontId="0" fillId="0" borderId="31" xfId="0" applyNumberFormat="1" applyBorder="1" applyAlignment="1">
      <alignment horizontal="left"/>
    </xf>
    <xf numFmtId="3" fontId="0" fillId="0" borderId="32" xfId="0" applyNumberFormat="1" applyBorder="1" applyAlignment="1">
      <alignment horizontal="left"/>
    </xf>
    <xf numFmtId="3" fontId="0" fillId="0" borderId="33" xfId="0" applyNumberFormat="1" applyBorder="1" applyAlignment="1">
      <alignment horizontal="left"/>
    </xf>
    <xf numFmtId="3" fontId="8" fillId="0" borderId="22" xfId="0" applyNumberFormat="1" applyFont="1" applyBorder="1" applyAlignment="1">
      <alignment horizontal="center"/>
    </xf>
    <xf numFmtId="3" fontId="8" fillId="0" borderId="23" xfId="0" applyNumberFormat="1" applyFont="1" applyBorder="1" applyAlignment="1">
      <alignment horizontal="center"/>
    </xf>
    <xf numFmtId="3" fontId="8" fillId="0" borderId="24" xfId="0" applyNumberFormat="1" applyFont="1" applyBorder="1" applyAlignment="1">
      <alignment horizontal="center"/>
    </xf>
    <xf numFmtId="0" fontId="0" fillId="8" borderId="0" xfId="0" applyFill="1"/>
    <xf numFmtId="0" fontId="0" fillId="8" borderId="0" xfId="0" applyFill="1" applyAlignment="1"/>
    <xf numFmtId="0" fontId="0" fillId="8" borderId="0" xfId="0" applyFill="1" applyAlignment="1">
      <alignment wrapText="1"/>
    </xf>
    <xf numFmtId="0" fontId="19" fillId="8" borderId="0" xfId="0" applyFont="1" applyFill="1" applyAlignment="1">
      <alignment horizontal="center"/>
    </xf>
    <xf numFmtId="4" fontId="21" fillId="8" borderId="0" xfId="7" applyNumberFormat="1" applyFont="1" applyFill="1" applyAlignment="1">
      <alignment horizontal="center"/>
    </xf>
    <xf numFmtId="4" fontId="19" fillId="8" borderId="0" xfId="7" applyNumberFormat="1" applyFont="1" applyFill="1" applyAlignment="1">
      <alignment horizontal="center"/>
    </xf>
    <xf numFmtId="4" fontId="20" fillId="8" borderId="0" xfId="7" applyNumberFormat="1" applyFont="1" applyFill="1" applyAlignment="1">
      <alignment horizontal="center"/>
    </xf>
    <xf numFmtId="0" fontId="11" fillId="9" borderId="0" xfId="11" applyFont="1" applyBorder="1"/>
    <xf numFmtId="166" fontId="11" fillId="9" borderId="17" xfId="11" applyNumberFormat="1" applyFont="1" applyBorder="1"/>
    <xf numFmtId="166" fontId="11" fillId="9" borderId="0" xfId="11" applyNumberFormat="1" applyFont="1" applyBorder="1"/>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6" xfId="0" applyFont="1" applyFill="1" applyBorder="1" applyAlignment="1">
      <alignment horizontal="center"/>
    </xf>
    <xf numFmtId="0" fontId="0" fillId="7" borderId="2" xfId="0" applyFill="1" applyBorder="1" applyAlignment="1">
      <alignment horizontal="center"/>
    </xf>
    <xf numFmtId="0" fontId="0" fillId="7" borderId="4" xfId="0" applyFill="1" applyBorder="1" applyAlignment="1">
      <alignment horizontal="center"/>
    </xf>
    <xf numFmtId="0" fontId="0" fillId="7" borderId="5" xfId="0" applyFill="1" applyBorder="1" applyAlignment="1">
      <alignment horizontal="center"/>
    </xf>
    <xf numFmtId="0" fontId="0" fillId="7" borderId="4" xfId="0" applyFill="1" applyBorder="1" applyAlignment="1">
      <alignment horizontal="center" vertical="center" wrapText="1"/>
    </xf>
    <xf numFmtId="0" fontId="0" fillId="7" borderId="6" xfId="0" applyFill="1" applyBorder="1" applyAlignment="1">
      <alignment horizontal="center" vertical="center" wrapText="1"/>
    </xf>
    <xf numFmtId="0" fontId="19" fillId="0" borderId="0" xfId="4" applyFont="1" applyAlignment="1">
      <alignment horizontal="center"/>
    </xf>
    <xf numFmtId="0" fontId="21" fillId="0" borderId="0" xfId="4" applyFont="1" applyAlignment="1">
      <alignment horizontal="center"/>
    </xf>
    <xf numFmtId="0" fontId="19" fillId="0" borderId="0" xfId="5" applyFont="1" applyAlignment="1">
      <alignment horizontal="center"/>
    </xf>
    <xf numFmtId="0" fontId="20" fillId="0" borderId="0" xfId="4" applyFont="1" applyAlignment="1">
      <alignment horizontal="center"/>
    </xf>
  </cellXfs>
  <cellStyles count="19">
    <cellStyle name="40% - Accent5" xfId="15" builtinId="47"/>
    <cellStyle name="40% - Accent6" xfId="12" builtinId="51"/>
    <cellStyle name="60% - Accent2" xfId="17" builtinId="36"/>
    <cellStyle name="60% - Accent5" xfId="18" builtinId="48"/>
    <cellStyle name="60% - Accent6" xfId="13" builtinId="52"/>
    <cellStyle name="Accent2" xfId="16" builtinId="33"/>
    <cellStyle name="Accent5" xfId="14" builtinId="45"/>
    <cellStyle name="Accent6" xfId="11" builtinId="49"/>
    <cellStyle name="Comma [0]" xfId="1" builtinId="6"/>
    <cellStyle name="Hyperlink" xfId="3" builtinId="8"/>
    <cellStyle name="Normal" xfId="0" builtinId="0"/>
    <cellStyle name="Normal 13" xfId="6" xr:uid="{707F630C-DFB8-47F4-8F7E-F18E83DD348D}"/>
    <cellStyle name="Normal 5" xfId="10" xr:uid="{D45E77AE-660C-42DF-93FB-849F48C9F371}"/>
    <cellStyle name="Normal_PAG07 2 2" xfId="8" xr:uid="{31EE100F-8F15-422E-B4A9-BB2757D46FAB}"/>
    <cellStyle name="Normal_PAG15 2" xfId="9" xr:uid="{5E6422EA-79B6-467F-B649-5CD37D3415BC}"/>
    <cellStyle name="Normal_PAG18 2" xfId="7" xr:uid="{C4D0E30B-0A40-4AED-B638-AD9B659F86A5}"/>
    <cellStyle name="Normal_PAG34 2" xfId="5" xr:uid="{1525E548-BE73-45E4-BCBE-445B6BDB9AF0}"/>
    <cellStyle name="Normal_PAG35 2" xfId="4" xr:uid="{8D4A2406-51EB-4001-AD10-0750A206831F}"/>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C886D-4FF4-4A9E-BF2B-436F67BF5D0C}">
  <dimension ref="A1:V267"/>
  <sheetViews>
    <sheetView tabSelected="1" workbookViewId="0">
      <selection activeCell="B9" sqref="B9"/>
    </sheetView>
  </sheetViews>
  <sheetFormatPr baseColWidth="10" defaultRowHeight="15"/>
  <cols>
    <col min="1" max="1" width="56.5" customWidth="1"/>
    <col min="6" max="6" width="12.5" customWidth="1"/>
  </cols>
  <sheetData>
    <row r="1" spans="1:22" ht="16">
      <c r="A1" s="133"/>
      <c r="B1" s="142">
        <v>2000</v>
      </c>
      <c r="C1" s="142">
        <f>+B1+1</f>
        <v>2001</v>
      </c>
      <c r="D1" s="142">
        <f t="shared" ref="D1:U1" si="0">+C1+1</f>
        <v>2002</v>
      </c>
      <c r="E1" s="142">
        <f t="shared" si="0"/>
        <v>2003</v>
      </c>
      <c r="F1" s="142">
        <f t="shared" si="0"/>
        <v>2004</v>
      </c>
      <c r="G1" s="142">
        <f t="shared" si="0"/>
        <v>2005</v>
      </c>
      <c r="H1" s="142">
        <f t="shared" si="0"/>
        <v>2006</v>
      </c>
      <c r="I1" s="142">
        <f t="shared" si="0"/>
        <v>2007</v>
      </c>
      <c r="J1" s="142">
        <f t="shared" si="0"/>
        <v>2008</v>
      </c>
      <c r="K1" s="142">
        <f t="shared" si="0"/>
        <v>2009</v>
      </c>
      <c r="L1" s="142">
        <f t="shared" si="0"/>
        <v>2010</v>
      </c>
      <c r="M1" s="142">
        <f t="shared" si="0"/>
        <v>2011</v>
      </c>
      <c r="N1" s="142">
        <f t="shared" si="0"/>
        <v>2012</v>
      </c>
      <c r="O1" s="142">
        <f t="shared" si="0"/>
        <v>2013</v>
      </c>
      <c r="P1" s="142">
        <f t="shared" si="0"/>
        <v>2014</v>
      </c>
      <c r="Q1" s="142">
        <f t="shared" si="0"/>
        <v>2015</v>
      </c>
      <c r="R1" s="142">
        <f t="shared" si="0"/>
        <v>2016</v>
      </c>
      <c r="S1" s="142">
        <f t="shared" si="0"/>
        <v>2017</v>
      </c>
      <c r="T1" s="142">
        <f t="shared" si="0"/>
        <v>2018</v>
      </c>
      <c r="U1" s="143">
        <f t="shared" si="0"/>
        <v>2019</v>
      </c>
      <c r="V1" s="44" t="s">
        <v>46</v>
      </c>
    </row>
    <row r="2" spans="1:22" s="1" customFormat="1" ht="16">
      <c r="A2" s="186" t="s">
        <v>99</v>
      </c>
      <c r="B2" s="116"/>
      <c r="C2" s="116"/>
      <c r="D2" s="116"/>
      <c r="E2" s="116"/>
      <c r="F2" s="116"/>
      <c r="G2" s="116"/>
      <c r="H2" s="116"/>
      <c r="I2" s="116"/>
      <c r="J2" s="116"/>
      <c r="K2" s="116"/>
      <c r="L2" s="116"/>
      <c r="M2" s="116"/>
      <c r="N2" s="116"/>
      <c r="O2" s="116"/>
      <c r="P2" s="116"/>
      <c r="Q2" s="116"/>
      <c r="R2" s="116"/>
      <c r="S2" s="116"/>
      <c r="T2" s="116"/>
      <c r="U2" s="137"/>
    </row>
    <row r="3" spans="1:22" s="1" customFormat="1" ht="16">
      <c r="A3" s="144" t="s">
        <v>51</v>
      </c>
      <c r="B3" s="145">
        <f>+CODELCO!B29</f>
        <v>311.00126937520452</v>
      </c>
      <c r="C3" s="145">
        <f>+CODELCO!C29</f>
        <v>74.615791048436108</v>
      </c>
      <c r="D3" s="145">
        <f>+CODELCO!D29</f>
        <v>3.6479189827328469</v>
      </c>
      <c r="E3" s="145">
        <f>+CODELCO!E29</f>
        <v>220.6215076339106</v>
      </c>
      <c r="F3" s="145">
        <f>+CODELCO!F29</f>
        <v>2762.8896721736355</v>
      </c>
      <c r="G3" s="145">
        <f>+CODELCO!G29</f>
        <v>4454.8288008040126</v>
      </c>
      <c r="H3" s="145">
        <f>+CODELCO!H29</f>
        <v>8128.2152254216344</v>
      </c>
      <c r="I3" s="145">
        <f>+CODELCO!I29</f>
        <v>7263.525459260547</v>
      </c>
      <c r="J3" s="145">
        <f>+CODELCO!J29</f>
        <v>3538.0994315849657</v>
      </c>
      <c r="K3" s="145">
        <f>+CODELCO!K29</f>
        <v>1094.3661351845017</v>
      </c>
      <c r="L3" s="145">
        <f>+CODELCO!L29</f>
        <v>4821.8697081510481</v>
      </c>
      <c r="M3" s="145">
        <f>+CODELCO!M29</f>
        <v>5522.0014041871318</v>
      </c>
      <c r="N3" s="145">
        <f>+CODELCO!N29</f>
        <v>6192.6846996075783</v>
      </c>
      <c r="O3" s="145">
        <f>+CODELCO!O29</f>
        <v>1853.5709965040385</v>
      </c>
      <c r="P3" s="145">
        <f>+CODELCO!P29</f>
        <v>1034.5001562435893</v>
      </c>
      <c r="Q3" s="145">
        <f>+CODELCO!Q29</f>
        <v>-1531.1582981192771</v>
      </c>
      <c r="R3" s="145">
        <f>+CODELCO!R29</f>
        <v>-559.05555610324609</v>
      </c>
      <c r="S3" s="145">
        <f>+CODELCO!S29</f>
        <v>1602.4019253893086</v>
      </c>
      <c r="T3" s="145">
        <f>+CODELCO!T29</f>
        <v>-333.71158367819589</v>
      </c>
      <c r="U3" s="146">
        <f>+CODELCO!U29</f>
        <v>-709.09874356088494</v>
      </c>
      <c r="V3" s="1">
        <f t="shared" ref="V3:V13" si="1">SUM(B3:U3)</f>
        <v>45745.815920090667</v>
      </c>
    </row>
    <row r="4" spans="1:22" s="1" customFormat="1">
      <c r="A4" s="138" t="s">
        <v>100</v>
      </c>
      <c r="B4" s="116">
        <f>+Privadas!B35</f>
        <v>2208.0381274353331</v>
      </c>
      <c r="C4" s="116">
        <f>+Privadas!C35</f>
        <v>1096.7299027438016</v>
      </c>
      <c r="D4" s="116">
        <f>+Privadas!D35</f>
        <v>-557.37136823774199</v>
      </c>
      <c r="E4" s="116">
        <f>+Privadas!E35</f>
        <v>565.87592760359087</v>
      </c>
      <c r="F4" s="116">
        <f>+Privadas!F35</f>
        <v>4921.2031716904639</v>
      </c>
      <c r="G4" s="116">
        <f>+Privadas!G35</f>
        <v>6569.8777987490594</v>
      </c>
      <c r="H4" s="116">
        <f>+Privadas!H35</f>
        <v>16783.845866776508</v>
      </c>
      <c r="I4" s="116">
        <f>+Privadas!I35</f>
        <v>19093.26111173322</v>
      </c>
      <c r="J4" s="116">
        <f>+Privadas!J35</f>
        <v>14115.976230669399</v>
      </c>
      <c r="K4" s="116">
        <f>+Privadas!K35</f>
        <v>6066.4647241143812</v>
      </c>
      <c r="L4" s="116">
        <f>+Privadas!L35</f>
        <v>13807.33792693891</v>
      </c>
      <c r="M4" s="116">
        <f>+Privadas!M35</f>
        <v>13458.868836908739</v>
      </c>
      <c r="N4" s="116">
        <f>+Privadas!N35</f>
        <v>10024.014813252461</v>
      </c>
      <c r="O4" s="116">
        <f>+Privadas!O35</f>
        <v>8817.7130129088582</v>
      </c>
      <c r="P4" s="116">
        <f>+Privadas!P35</f>
        <v>5960.1681941956358</v>
      </c>
      <c r="Q4" s="116">
        <f>+Privadas!Q35</f>
        <v>-1231.6843922507555</v>
      </c>
      <c r="R4" s="116">
        <f>+Privadas!R35</f>
        <v>-2586.0975867252992</v>
      </c>
      <c r="S4" s="116">
        <f>+Privadas!S35</f>
        <v>2195.1552915194952</v>
      </c>
      <c r="T4" s="116">
        <f>+Privadas!T35</f>
        <v>4683.4494254551355</v>
      </c>
      <c r="U4" s="137">
        <f>+Privadas!U35</f>
        <v>1175.1197821094624</v>
      </c>
      <c r="V4" s="1">
        <f t="shared" si="1"/>
        <v>127167.94679759066</v>
      </c>
    </row>
    <row r="5" spans="1:22" s="1" customFormat="1" ht="16">
      <c r="A5" s="144" t="s">
        <v>46</v>
      </c>
      <c r="B5" s="145">
        <f>+B3+B4</f>
        <v>2519.0393968105377</v>
      </c>
      <c r="C5" s="145">
        <f t="shared" ref="C5:U5" si="2">+C3+C4</f>
        <v>1171.3456937922379</v>
      </c>
      <c r="D5" s="145">
        <f t="shared" si="2"/>
        <v>-553.7234492550092</v>
      </c>
      <c r="E5" s="145">
        <f t="shared" si="2"/>
        <v>786.49743523750146</v>
      </c>
      <c r="F5" s="145">
        <f t="shared" si="2"/>
        <v>7684.0928438640995</v>
      </c>
      <c r="G5" s="145">
        <f t="shared" si="2"/>
        <v>11024.706599553072</v>
      </c>
      <c r="H5" s="145">
        <f t="shared" si="2"/>
        <v>24912.061092198142</v>
      </c>
      <c r="I5" s="145">
        <f t="shared" si="2"/>
        <v>26356.786570993769</v>
      </c>
      <c r="J5" s="145">
        <f t="shared" si="2"/>
        <v>17654.075662254363</v>
      </c>
      <c r="K5" s="145">
        <f t="shared" si="2"/>
        <v>7160.8308592988833</v>
      </c>
      <c r="L5" s="145">
        <f t="shared" si="2"/>
        <v>18629.207635089959</v>
      </c>
      <c r="M5" s="145">
        <f t="shared" si="2"/>
        <v>18980.870241095872</v>
      </c>
      <c r="N5" s="145">
        <f t="shared" si="2"/>
        <v>16216.699512860039</v>
      </c>
      <c r="O5" s="145">
        <f t="shared" si="2"/>
        <v>10671.284009412897</v>
      </c>
      <c r="P5" s="145">
        <f t="shared" si="2"/>
        <v>6994.6683504392249</v>
      </c>
      <c r="Q5" s="145">
        <f t="shared" si="2"/>
        <v>-2762.8426903700329</v>
      </c>
      <c r="R5" s="145">
        <f t="shared" si="2"/>
        <v>-3145.1531428285452</v>
      </c>
      <c r="S5" s="145">
        <f t="shared" si="2"/>
        <v>3797.5572169088036</v>
      </c>
      <c r="T5" s="145">
        <f t="shared" si="2"/>
        <v>4349.7378417769396</v>
      </c>
      <c r="U5" s="146">
        <f t="shared" si="2"/>
        <v>466.02103854857751</v>
      </c>
      <c r="V5" s="1">
        <f t="shared" si="1"/>
        <v>172913.76271768133</v>
      </c>
    </row>
    <row r="6" spans="1:22" s="1" customFormat="1">
      <c r="A6" s="138"/>
      <c r="B6" s="116"/>
      <c r="C6" s="116"/>
      <c r="D6" s="116"/>
      <c r="E6" s="116"/>
      <c r="F6" s="116"/>
      <c r="G6" s="116"/>
      <c r="H6" s="116"/>
      <c r="I6" s="116"/>
      <c r="J6" s="116"/>
      <c r="K6" s="116"/>
      <c r="L6" s="116"/>
      <c r="M6" s="116"/>
      <c r="N6" s="116"/>
      <c r="O6" s="116"/>
      <c r="P6" s="116"/>
      <c r="Q6" s="116"/>
      <c r="R6" s="116"/>
      <c r="S6" s="116"/>
      <c r="T6" s="116"/>
      <c r="U6" s="137"/>
    </row>
    <row r="7" spans="1:22" s="1" customFormat="1" ht="16">
      <c r="A7" s="187" t="s">
        <v>101</v>
      </c>
      <c r="B7" s="116"/>
      <c r="C7" s="116"/>
      <c r="D7" s="116"/>
      <c r="E7" s="116"/>
      <c r="F7" s="116"/>
      <c r="G7" s="116"/>
      <c r="H7" s="116"/>
      <c r="I7" s="116"/>
      <c r="J7" s="116"/>
      <c r="K7" s="116"/>
      <c r="L7" s="116"/>
      <c r="M7" s="116"/>
      <c r="N7" s="116"/>
      <c r="O7" s="116"/>
      <c r="P7" s="116"/>
      <c r="Q7" s="116"/>
      <c r="R7" s="116"/>
      <c r="S7" s="116"/>
      <c r="T7" s="116"/>
      <c r="U7" s="137"/>
    </row>
    <row r="8" spans="1:22" s="1" customFormat="1" ht="16">
      <c r="A8" s="144" t="s">
        <v>51</v>
      </c>
      <c r="B8" s="145">
        <f>+B3</f>
        <v>311.00126937520452</v>
      </c>
      <c r="C8" s="145">
        <f t="shared" ref="C8:U8" si="3">+C3</f>
        <v>74.615791048436108</v>
      </c>
      <c r="D8" s="145">
        <f t="shared" si="3"/>
        <v>3.6479189827328469</v>
      </c>
      <c r="E8" s="145">
        <f t="shared" si="3"/>
        <v>220.6215076339106</v>
      </c>
      <c r="F8" s="145">
        <f t="shared" si="3"/>
        <v>2762.8896721736355</v>
      </c>
      <c r="G8" s="145">
        <f t="shared" si="3"/>
        <v>4454.8288008040126</v>
      </c>
      <c r="H8" s="145">
        <f t="shared" si="3"/>
        <v>8128.2152254216344</v>
      </c>
      <c r="I8" s="145">
        <f t="shared" si="3"/>
        <v>7263.525459260547</v>
      </c>
      <c r="J8" s="145">
        <f t="shared" si="3"/>
        <v>3538.0994315849657</v>
      </c>
      <c r="K8" s="145">
        <f t="shared" si="3"/>
        <v>1094.3661351845017</v>
      </c>
      <c r="L8" s="145">
        <f t="shared" si="3"/>
        <v>4821.8697081510481</v>
      </c>
      <c r="M8" s="145">
        <f t="shared" si="3"/>
        <v>5522.0014041871318</v>
      </c>
      <c r="N8" s="145">
        <f t="shared" si="3"/>
        <v>6192.6846996075783</v>
      </c>
      <c r="O8" s="145">
        <f t="shared" si="3"/>
        <v>1853.5709965040385</v>
      </c>
      <c r="P8" s="145">
        <f t="shared" si="3"/>
        <v>1034.5001562435893</v>
      </c>
      <c r="Q8" s="145">
        <f t="shared" si="3"/>
        <v>-1531.1582981192771</v>
      </c>
      <c r="R8" s="145">
        <f t="shared" si="3"/>
        <v>-559.05555610324609</v>
      </c>
      <c r="S8" s="145">
        <f t="shared" si="3"/>
        <v>1602.4019253893086</v>
      </c>
      <c r="T8" s="145">
        <f t="shared" si="3"/>
        <v>-333.71158367819589</v>
      </c>
      <c r="U8" s="146">
        <f t="shared" si="3"/>
        <v>-709.09874356088494</v>
      </c>
      <c r="V8" s="1">
        <f t="shared" si="1"/>
        <v>45745.815920090667</v>
      </c>
    </row>
    <row r="9" spans="1:22" s="1" customFormat="1">
      <c r="A9" s="138" t="s">
        <v>234</v>
      </c>
      <c r="B9" s="116">
        <v>213.1</v>
      </c>
      <c r="C9" s="116">
        <v>141.5</v>
      </c>
      <c r="D9" s="116">
        <v>48.800000000000004</v>
      </c>
      <c r="E9" s="116">
        <v>115.7</v>
      </c>
      <c r="F9" s="116">
        <v>602.5</v>
      </c>
      <c r="G9" s="116">
        <v>1721.7</v>
      </c>
      <c r="H9" s="116">
        <v>4629.9429999999993</v>
      </c>
      <c r="I9" s="116">
        <v>6263.7509999999993</v>
      </c>
      <c r="J9" s="116">
        <v>4369.5709999999999</v>
      </c>
      <c r="K9" s="116">
        <v>1535.7619999999999</v>
      </c>
      <c r="L9" s="116">
        <v>3723.1884540000001</v>
      </c>
      <c r="M9" s="116">
        <v>4860.001029</v>
      </c>
      <c r="N9" s="116">
        <v>4286.6217559999996</v>
      </c>
      <c r="O9" s="116">
        <v>3002.5665479999998</v>
      </c>
      <c r="P9" s="116">
        <v>2577.0958200000005</v>
      </c>
      <c r="Q9" s="116">
        <v>1923.691951</v>
      </c>
      <c r="R9" s="116">
        <v>89.414467000000002</v>
      </c>
      <c r="S9" s="116">
        <v>1440.8199029999998</v>
      </c>
      <c r="T9" s="116">
        <v>2410.9652059999999</v>
      </c>
      <c r="U9" s="137">
        <v>2707.4018608668284</v>
      </c>
      <c r="V9" s="1">
        <f t="shared" si="1"/>
        <v>46664.093994866831</v>
      </c>
    </row>
    <row r="10" spans="1:22" s="1" customFormat="1" ht="16">
      <c r="A10" s="144" t="s">
        <v>102</v>
      </c>
      <c r="B10" s="145">
        <f>+B9*Producción!C42</f>
        <v>16.990445703890362</v>
      </c>
      <c r="C10" s="145">
        <f>+C9*Producción!D42</f>
        <v>11.220991253644327</v>
      </c>
      <c r="D10" s="145">
        <f>+D9*Producción!E42</f>
        <v>3.6480056179775362</v>
      </c>
      <c r="E10" s="145">
        <f>+E9*Producción!F42</f>
        <v>8.7639099922740051</v>
      </c>
      <c r="F10" s="145">
        <f>+F9*Producción!G42</f>
        <v>46.534767969550771</v>
      </c>
      <c r="G10" s="145">
        <f>+G9*Producción!H42</f>
        <v>149.76966717095311</v>
      </c>
      <c r="H10" s="145">
        <f>+H9*Producción!I42</f>
        <v>428.57894405076138</v>
      </c>
      <c r="I10" s="145">
        <f>+I9*Producción!J42</f>
        <v>567.10342359624497</v>
      </c>
      <c r="J10" s="145">
        <f>+J9*Producción!K42</f>
        <v>479.75860025293224</v>
      </c>
      <c r="K10" s="145">
        <f>+K9*Producción!L42</f>
        <v>165.75557097848559</v>
      </c>
      <c r="L10" s="145">
        <f>+L9*Producción!M42</f>
        <v>444.00284828339841</v>
      </c>
      <c r="M10" s="145">
        <f>+M9*Producción!N42</f>
        <v>666.62275163260313</v>
      </c>
      <c r="N10" s="145">
        <f>+N9*Producción!O42</f>
        <v>532.98363007867977</v>
      </c>
      <c r="O10" s="145">
        <f>+O9*Producción!P42</f>
        <v>334.75210845237689</v>
      </c>
      <c r="P10" s="145">
        <f>+P9*Producción!Q42</f>
        <v>282.59101836046983</v>
      </c>
      <c r="Q10" s="145">
        <f>+Q9*Producción!R42</f>
        <v>185.93130411505624</v>
      </c>
      <c r="R10" s="145">
        <f>+R9*Producción!S42</f>
        <v>7.6432545542726524</v>
      </c>
      <c r="S10" s="145">
        <f>+S9*Producción!T42</f>
        <v>122.73328419198511</v>
      </c>
      <c r="T10" s="145">
        <f>+T9*Producción!U42</f>
        <v>180.33894982007729</v>
      </c>
      <c r="U10" s="146">
        <f>+U9*Producción!V42</f>
        <v>217.38059756027354</v>
      </c>
      <c r="V10" s="1">
        <f t="shared" si="1"/>
        <v>4853.1040736359082</v>
      </c>
    </row>
    <row r="11" spans="1:22" s="1" customFormat="1">
      <c r="A11" s="138" t="s">
        <v>46</v>
      </c>
      <c r="B11" s="116">
        <f>SUM(B8:B10)</f>
        <v>541.09171507909491</v>
      </c>
      <c r="C11" s="116">
        <f t="shared" ref="C11:U11" si="4">SUM(C8:C10)</f>
        <v>227.33678230208042</v>
      </c>
      <c r="D11" s="116">
        <f t="shared" si="4"/>
        <v>56.09592460071039</v>
      </c>
      <c r="E11" s="116">
        <f t="shared" si="4"/>
        <v>345.08541762618461</v>
      </c>
      <c r="F11" s="116">
        <f t="shared" si="4"/>
        <v>3411.9244401431861</v>
      </c>
      <c r="G11" s="116">
        <f t="shared" si="4"/>
        <v>6326.2984679749652</v>
      </c>
      <c r="H11" s="116">
        <f t="shared" si="4"/>
        <v>13186.737169472395</v>
      </c>
      <c r="I11" s="116">
        <f t="shared" si="4"/>
        <v>14094.379882856791</v>
      </c>
      <c r="J11" s="116">
        <f t="shared" si="4"/>
        <v>8387.4290318378971</v>
      </c>
      <c r="K11" s="116">
        <f t="shared" si="4"/>
        <v>2795.8837061629874</v>
      </c>
      <c r="L11" s="116">
        <f t="shared" si="4"/>
        <v>8989.0610104344469</v>
      </c>
      <c r="M11" s="116">
        <f t="shared" si="4"/>
        <v>11048.625184819735</v>
      </c>
      <c r="N11" s="116">
        <f t="shared" si="4"/>
        <v>11012.290085686256</v>
      </c>
      <c r="O11" s="116">
        <f t="shared" si="4"/>
        <v>5190.8896529564154</v>
      </c>
      <c r="P11" s="116">
        <f t="shared" si="4"/>
        <v>3894.1869946040592</v>
      </c>
      <c r="Q11" s="116">
        <f t="shared" si="4"/>
        <v>578.46495699577918</v>
      </c>
      <c r="R11" s="116">
        <f t="shared" si="4"/>
        <v>-461.99783454897346</v>
      </c>
      <c r="S11" s="116">
        <f t="shared" si="4"/>
        <v>3165.9551125812936</v>
      </c>
      <c r="T11" s="116">
        <f t="shared" si="4"/>
        <v>2257.5925721418812</v>
      </c>
      <c r="U11" s="137">
        <f t="shared" si="4"/>
        <v>2215.6837148662171</v>
      </c>
      <c r="V11" s="1">
        <f t="shared" si="1"/>
        <v>97263.01398859339</v>
      </c>
    </row>
    <row r="12" spans="1:22" s="1" customFormat="1">
      <c r="A12" s="136"/>
      <c r="B12" s="116"/>
      <c r="C12" s="116"/>
      <c r="D12" s="116"/>
      <c r="E12" s="116"/>
      <c r="F12" s="116"/>
      <c r="G12" s="116"/>
      <c r="H12" s="116"/>
      <c r="I12" s="116"/>
      <c r="J12" s="116"/>
      <c r="K12" s="116"/>
      <c r="L12" s="116"/>
      <c r="M12" s="116"/>
      <c r="N12" s="116"/>
      <c r="O12" s="116"/>
      <c r="P12" s="116"/>
      <c r="Q12" s="116"/>
      <c r="R12" s="116"/>
      <c r="S12" s="116"/>
      <c r="T12" s="116"/>
      <c r="U12" s="137"/>
    </row>
    <row r="13" spans="1:22" s="1" customFormat="1" ht="16">
      <c r="A13" s="186" t="s">
        <v>103</v>
      </c>
      <c r="B13" s="147">
        <f>+B5-B11</f>
        <v>1977.9476817314428</v>
      </c>
      <c r="C13" s="147">
        <f t="shared" ref="C13:U13" si="5">+C5-C11</f>
        <v>944.0089114901574</v>
      </c>
      <c r="D13" s="147">
        <f t="shared" si="5"/>
        <v>-609.81937385571962</v>
      </c>
      <c r="E13" s="147">
        <f t="shared" si="5"/>
        <v>441.41201761131686</v>
      </c>
      <c r="F13" s="147">
        <f t="shared" si="5"/>
        <v>4272.1684037209134</v>
      </c>
      <c r="G13" s="147">
        <f t="shared" si="5"/>
        <v>4698.4081315781068</v>
      </c>
      <c r="H13" s="147">
        <f t="shared" si="5"/>
        <v>11725.323922725747</v>
      </c>
      <c r="I13" s="147">
        <f t="shared" si="5"/>
        <v>12262.406688136978</v>
      </c>
      <c r="J13" s="147">
        <f t="shared" si="5"/>
        <v>9266.646630416466</v>
      </c>
      <c r="K13" s="147">
        <f t="shared" si="5"/>
        <v>4364.9471531358959</v>
      </c>
      <c r="L13" s="147">
        <f t="shared" si="5"/>
        <v>9640.1466246555119</v>
      </c>
      <c r="M13" s="147">
        <f t="shared" si="5"/>
        <v>7932.2450562761369</v>
      </c>
      <c r="N13" s="147">
        <f t="shared" si="5"/>
        <v>5204.4094271737831</v>
      </c>
      <c r="O13" s="147">
        <f t="shared" si="5"/>
        <v>5480.3943564564815</v>
      </c>
      <c r="P13" s="147">
        <f t="shared" si="5"/>
        <v>3100.4813558351657</v>
      </c>
      <c r="Q13" s="147">
        <f t="shared" si="5"/>
        <v>-3341.307647365812</v>
      </c>
      <c r="R13" s="147">
        <f t="shared" si="5"/>
        <v>-2683.1553082795717</v>
      </c>
      <c r="S13" s="147">
        <f t="shared" si="5"/>
        <v>631.60210432751001</v>
      </c>
      <c r="T13" s="147">
        <f t="shared" si="5"/>
        <v>2092.1452696350584</v>
      </c>
      <c r="U13" s="148">
        <f t="shared" si="5"/>
        <v>-1749.6626763176396</v>
      </c>
      <c r="V13" s="1">
        <f t="shared" si="1"/>
        <v>75650.748729087907</v>
      </c>
    </row>
    <row r="14" spans="1:22" s="1" customFormat="1">
      <c r="A14" s="136"/>
      <c r="B14" s="116"/>
      <c r="C14" s="116"/>
      <c r="D14" s="116"/>
      <c r="E14" s="116"/>
      <c r="F14" s="116"/>
      <c r="G14" s="116"/>
      <c r="H14" s="116"/>
      <c r="I14" s="116"/>
      <c r="J14" s="116"/>
      <c r="K14" s="116"/>
      <c r="L14" s="116"/>
      <c r="M14" s="116"/>
      <c r="N14" s="116"/>
      <c r="O14" s="116"/>
      <c r="P14" s="116"/>
      <c r="Q14" s="116"/>
      <c r="R14" s="116"/>
      <c r="S14" s="116"/>
      <c r="T14" s="116"/>
      <c r="U14" s="137"/>
    </row>
    <row r="15" spans="1:22" s="1" customFormat="1" ht="16">
      <c r="A15" s="186" t="s">
        <v>235</v>
      </c>
      <c r="B15" s="149">
        <v>6.5801374043581298</v>
      </c>
      <c r="C15" s="149">
        <v>6.0526412960563203</v>
      </c>
      <c r="D15" s="149">
        <v>5.8331267985461004</v>
      </c>
      <c r="E15" s="149">
        <v>6.9846550993924703</v>
      </c>
      <c r="F15" s="149">
        <v>11.5897049091512</v>
      </c>
      <c r="G15" s="149">
        <v>12.806236576837501</v>
      </c>
      <c r="H15" s="149">
        <v>20.946040984308102</v>
      </c>
      <c r="I15" s="149">
        <v>20.769818610390701</v>
      </c>
      <c r="J15" s="149">
        <v>18.856185843781901</v>
      </c>
      <c r="K15" s="149">
        <v>14.0617189770224</v>
      </c>
      <c r="L15" s="149">
        <v>17.427321581344401</v>
      </c>
      <c r="M15" s="149">
        <v>17.909511593438101</v>
      </c>
      <c r="N15" s="149">
        <v>15.734550374291199</v>
      </c>
      <c r="O15" s="149">
        <v>14.4528209369353</v>
      </c>
      <c r="P15" s="149">
        <v>14.0107629194093</v>
      </c>
      <c r="Q15" s="149">
        <v>11.584718625789</v>
      </c>
      <c r="R15" s="149">
        <v>9.6464994715807002</v>
      </c>
      <c r="S15" s="149">
        <v>11.169417654843601</v>
      </c>
      <c r="T15" s="149">
        <v>11.4639823066115</v>
      </c>
      <c r="U15" s="148"/>
    </row>
    <row r="16" spans="1:22" s="1" customFormat="1" ht="16">
      <c r="A16" s="186" t="s">
        <v>237</v>
      </c>
      <c r="B16" s="149">
        <f>+B5*B19/(B18*1000)*100</f>
        <v>3.2353064523291946</v>
      </c>
      <c r="C16" s="149">
        <f t="shared" ref="C16:T16" si="6">+C5*C19/(C18*1000)*100</f>
        <v>1.650242370139807</v>
      </c>
      <c r="D16" s="149">
        <f t="shared" si="6"/>
        <v>-0.79401457928918573</v>
      </c>
      <c r="E16" s="149">
        <f t="shared" si="6"/>
        <v>1.039741355964177</v>
      </c>
      <c r="F16" s="149">
        <f t="shared" si="6"/>
        <v>7.7452357058785726</v>
      </c>
      <c r="G16" s="149">
        <f t="shared" si="6"/>
        <v>8.9657409439375808</v>
      </c>
      <c r="H16" s="149">
        <f t="shared" si="6"/>
        <v>16.094325429777669</v>
      </c>
      <c r="I16" s="149">
        <f t="shared" si="6"/>
        <v>15.182054375468153</v>
      </c>
      <c r="J16" s="149">
        <f t="shared" si="6"/>
        <v>9.827556137130312</v>
      </c>
      <c r="K16" s="149">
        <f t="shared" si="6"/>
        <v>4.1446290143956492</v>
      </c>
      <c r="L16" s="149">
        <f t="shared" si="6"/>
        <v>8.524495617506588</v>
      </c>
      <c r="M16" s="149">
        <f t="shared" si="6"/>
        <v>7.5245797528901122</v>
      </c>
      <c r="N16" s="149">
        <f t="shared" si="6"/>
        <v>6.0711460288963304</v>
      </c>
      <c r="O16" s="149">
        <f t="shared" si="6"/>
        <v>3.8335860989932025</v>
      </c>
      <c r="P16" s="149">
        <f t="shared" si="6"/>
        <v>2.6847817695139917</v>
      </c>
      <c r="Q16" s="149">
        <f t="shared" si="6"/>
        <v>-1.1326017423442458</v>
      </c>
      <c r="R16" s="149">
        <f t="shared" si="6"/>
        <v>-1.2558158269088853</v>
      </c>
      <c r="S16" s="149">
        <f t="shared" si="6"/>
        <v>1.37077460839319</v>
      </c>
      <c r="T16" s="149">
        <f t="shared" si="6"/>
        <v>1.4582535435438522</v>
      </c>
      <c r="U16" s="148"/>
    </row>
    <row r="17" spans="1:21" s="1" customFormat="1" ht="16">
      <c r="A17" s="136"/>
      <c r="B17" s="150"/>
      <c r="C17" s="150"/>
      <c r="D17" s="150"/>
      <c r="E17" s="150"/>
      <c r="F17" s="150"/>
      <c r="G17" s="150"/>
      <c r="H17" s="150"/>
      <c r="I17" s="150"/>
      <c r="J17" s="150"/>
      <c r="K17" s="150"/>
      <c r="L17" s="150"/>
      <c r="M17" s="150"/>
      <c r="N17" s="150"/>
      <c r="O17" s="150"/>
      <c r="P17" s="150"/>
      <c r="Q17" s="150"/>
      <c r="R17" s="150"/>
      <c r="S17" s="150"/>
      <c r="T17" s="150"/>
      <c r="U17" s="151"/>
    </row>
    <row r="18" spans="1:21" s="1" customFormat="1" ht="16">
      <c r="A18" s="186" t="s">
        <v>258</v>
      </c>
      <c r="B18" s="147">
        <v>42005.194286644903</v>
      </c>
      <c r="C18" s="147">
        <v>45067.992919379998</v>
      </c>
      <c r="D18" s="147">
        <v>48044.4788701199</v>
      </c>
      <c r="E18" s="147">
        <v>52299.888133072098</v>
      </c>
      <c r="F18" s="147">
        <v>60471.710758510599</v>
      </c>
      <c r="G18" s="147">
        <v>68831.705427037698</v>
      </c>
      <c r="H18" s="147">
        <v>82080.219853930394</v>
      </c>
      <c r="I18" s="147">
        <v>90702.903280006707</v>
      </c>
      <c r="J18" s="147">
        <v>93854.108404160404</v>
      </c>
      <c r="K18" s="147">
        <v>96686.356858733605</v>
      </c>
      <c r="L18" s="147">
        <v>111508.61068002701</v>
      </c>
      <c r="M18" s="147">
        <v>122006.090354937</v>
      </c>
      <c r="N18" s="147">
        <v>129947.34229703499</v>
      </c>
      <c r="O18" s="147">
        <v>137876.21576806999</v>
      </c>
      <c r="P18" s="147">
        <v>148599.45387498999</v>
      </c>
      <c r="Q18" s="147">
        <v>159553.34830983001</v>
      </c>
      <c r="R18" s="147">
        <v>169537.38772237001</v>
      </c>
      <c r="S18" s="147">
        <v>179756.12579676</v>
      </c>
      <c r="T18" s="147">
        <v>191265.95207219999</v>
      </c>
      <c r="U18" s="148">
        <v>198440.70682682001</v>
      </c>
    </row>
    <row r="19" spans="1:21" s="1" customFormat="1" ht="16">
      <c r="A19" s="186" t="s">
        <v>236</v>
      </c>
      <c r="B19" s="147">
        <v>539.49007815833295</v>
      </c>
      <c r="C19" s="147">
        <v>634.93733614999996</v>
      </c>
      <c r="D19" s="147">
        <v>688.93626825000001</v>
      </c>
      <c r="E19" s="147">
        <v>691.39903282499995</v>
      </c>
      <c r="F19" s="147">
        <v>609.52888373333303</v>
      </c>
      <c r="G19" s="147">
        <v>559.76749495833303</v>
      </c>
      <c r="H19" s="147">
        <v>530.27558209166705</v>
      </c>
      <c r="I19" s="147">
        <v>522.46748893333302</v>
      </c>
      <c r="J19" s="147">
        <v>522.46095275000005</v>
      </c>
      <c r="K19" s="147">
        <v>559.61254749166699</v>
      </c>
      <c r="L19" s="147">
        <v>510.249647583333</v>
      </c>
      <c r="M19" s="147">
        <v>483.66831739166702</v>
      </c>
      <c r="N19" s="147">
        <v>486.49189715</v>
      </c>
      <c r="O19" s="147">
        <v>495.31091449166701</v>
      </c>
      <c r="P19" s="147">
        <v>570.37315385833301</v>
      </c>
      <c r="Q19" s="147">
        <v>654.07415674603203</v>
      </c>
      <c r="R19" s="147">
        <v>676.93916666666701</v>
      </c>
      <c r="S19" s="147">
        <v>648.85166666666703</v>
      </c>
      <c r="T19" s="147">
        <v>641.22083333333296</v>
      </c>
      <c r="U19" s="148">
        <v>703.25004166666702</v>
      </c>
    </row>
    <row r="20" spans="1:21" s="1" customFormat="1" ht="16" thickBot="1">
      <c r="A20" s="139"/>
      <c r="B20" s="140"/>
      <c r="C20" s="140"/>
      <c r="D20" s="140"/>
      <c r="E20" s="140"/>
      <c r="F20" s="140"/>
      <c r="G20" s="140"/>
      <c r="H20" s="140"/>
      <c r="I20" s="140"/>
      <c r="J20" s="140"/>
      <c r="K20" s="140"/>
      <c r="L20" s="140"/>
      <c r="M20" s="140"/>
      <c r="N20" s="140"/>
      <c r="O20" s="140"/>
      <c r="P20" s="140"/>
      <c r="Q20" s="140"/>
      <c r="R20" s="140"/>
      <c r="S20" s="140"/>
      <c r="T20" s="140"/>
      <c r="U20" s="141"/>
    </row>
    <row r="21" spans="1:21" s="1" customFormat="1"/>
    <row r="22" spans="1:21" s="1" customFormat="1" ht="16" thickBot="1"/>
    <row r="23" spans="1:21" s="1" customFormat="1">
      <c r="A23" s="298" t="s">
        <v>199</v>
      </c>
      <c r="B23" s="299"/>
      <c r="C23" s="299"/>
      <c r="D23" s="299"/>
      <c r="E23" s="299"/>
      <c r="F23" s="300"/>
    </row>
    <row r="24" spans="1:21" s="1" customFormat="1">
      <c r="A24" s="160"/>
      <c r="B24" s="121" t="s">
        <v>190</v>
      </c>
      <c r="C24" s="121" t="s">
        <v>191</v>
      </c>
      <c r="D24" s="121" t="s">
        <v>192</v>
      </c>
      <c r="E24" s="121" t="s">
        <v>193</v>
      </c>
      <c r="F24" s="161" t="s">
        <v>28</v>
      </c>
    </row>
    <row r="25" spans="1:21" s="1" customFormat="1">
      <c r="A25" s="162" t="s">
        <v>177</v>
      </c>
      <c r="B25" s="119"/>
      <c r="C25" s="119"/>
      <c r="D25" s="119"/>
      <c r="E25" s="119"/>
      <c r="F25" s="163"/>
    </row>
    <row r="26" spans="1:21" s="1" customFormat="1">
      <c r="A26" s="138" t="s">
        <v>278</v>
      </c>
      <c r="B26" s="116">
        <f>SUM(CODELCO!B4:F4)</f>
        <v>7923.4</v>
      </c>
      <c r="C26" s="116">
        <f>SUM(CODELCO!G4:K4)</f>
        <v>8155.5999999999995</v>
      </c>
      <c r="D26" s="116">
        <f>SUM(CODELCO!L4:P4)</f>
        <v>8364.2999999999993</v>
      </c>
      <c r="E26" s="116">
        <f>SUM(CODELCO!Q4:U4)</f>
        <v>8438.7999999999993</v>
      </c>
      <c r="F26" s="164">
        <f>SUM(B26:E26)</f>
        <v>32882.1</v>
      </c>
    </row>
    <row r="27" spans="1:21" s="1" customFormat="1">
      <c r="A27" s="165" t="s">
        <v>66</v>
      </c>
      <c r="B27" s="116">
        <f>SUM(CODELCO!B5:F5)</f>
        <v>7102.0000000000018</v>
      </c>
      <c r="C27" s="116">
        <f>SUM(CODELCO!G5:K5)</f>
        <v>7129.6474699999999</v>
      </c>
      <c r="D27" s="116">
        <f>SUM(CODELCO!L5:P5)</f>
        <v>7032.517214259</v>
      </c>
      <c r="E27" s="116">
        <f>SUM(CODELCO!Q5:U5)</f>
        <v>6035.5016694799997</v>
      </c>
      <c r="F27" s="164">
        <f t="shared" ref="F27:F39" si="7">SUM(B27:E27)</f>
        <v>27299.666353739001</v>
      </c>
    </row>
    <row r="28" spans="1:21" s="1" customFormat="1">
      <c r="A28" s="165" t="s">
        <v>49</v>
      </c>
      <c r="B28" s="116">
        <f>SUM(CODELCO!B6:F6)</f>
        <v>821.40000000000009</v>
      </c>
      <c r="C28" s="116">
        <f>SUM(CODELCO!G6:K6)</f>
        <v>1025.95253</v>
      </c>
      <c r="D28" s="116">
        <f>SUM(CODELCO!L6:P6)</f>
        <v>1331.7827857410002</v>
      </c>
      <c r="E28" s="116">
        <f>SUM(CODELCO!Q6:U6)</f>
        <v>2403.2983305200005</v>
      </c>
      <c r="F28" s="164">
        <f t="shared" si="7"/>
        <v>5582.4336462610008</v>
      </c>
    </row>
    <row r="29" spans="1:21" s="1" customFormat="1">
      <c r="A29" s="138" t="s">
        <v>176</v>
      </c>
      <c r="B29" s="116"/>
      <c r="C29" s="116"/>
      <c r="D29" s="116"/>
      <c r="E29" s="116"/>
      <c r="F29" s="164"/>
    </row>
    <row r="30" spans="1:21" s="1" customFormat="1">
      <c r="A30" s="165" t="s">
        <v>279</v>
      </c>
      <c r="B30" s="116">
        <f>SUM(CODELCO!B8:F8)</f>
        <v>124579</v>
      </c>
      <c r="C30" s="116">
        <f>SUM(CODELCO!G8:K8)</f>
        <v>133709</v>
      </c>
      <c r="D30" s="116">
        <f>SUM(CODELCO!L8:P8)</f>
        <v>117855.64266242973</v>
      </c>
      <c r="E30" s="116">
        <f>SUM(CODELCO!Q8:U8)</f>
        <v>133380.83238659063</v>
      </c>
      <c r="F30" s="164">
        <f t="shared" si="7"/>
        <v>509524.47504902037</v>
      </c>
    </row>
    <row r="31" spans="1:21" s="1" customFormat="1">
      <c r="A31" s="165" t="s">
        <v>244</v>
      </c>
      <c r="B31" s="122" t="s">
        <v>197</v>
      </c>
      <c r="C31" s="122" t="s">
        <v>197</v>
      </c>
      <c r="D31" s="116">
        <f>SUM(CODELCO!L11:P11)</f>
        <v>10613</v>
      </c>
      <c r="E31" s="116">
        <f>SUM(CODELCO!Q11:U11)</f>
        <v>12786</v>
      </c>
      <c r="F31" s="164">
        <f t="shared" si="7"/>
        <v>23399</v>
      </c>
    </row>
    <row r="32" spans="1:21" s="1" customFormat="1">
      <c r="A32" s="165" t="s">
        <v>245</v>
      </c>
      <c r="B32" s="122" t="s">
        <v>197</v>
      </c>
      <c r="C32" s="122" t="s">
        <v>197</v>
      </c>
      <c r="D32" s="116">
        <f>SUM(CODELCO!L12:P12)/1000</f>
        <v>1602.405</v>
      </c>
      <c r="E32" s="116">
        <f>SUM(CODELCO!Q12:U12)/1000</f>
        <v>3078.6039999999998</v>
      </c>
      <c r="F32" s="164">
        <f t="shared" si="7"/>
        <v>4681.009</v>
      </c>
    </row>
    <row r="33" spans="1:6" s="1" customFormat="1">
      <c r="A33" s="166" t="s">
        <v>290</v>
      </c>
      <c r="B33" s="123" t="s">
        <v>197</v>
      </c>
      <c r="C33" s="123" t="s">
        <v>197</v>
      </c>
      <c r="D33" s="118">
        <f>SUM(CODELCO!L13:P13)</f>
        <v>12057.587</v>
      </c>
      <c r="E33" s="118">
        <f>SUM(CODELCO!Q13:U13)</f>
        <v>13791.892999999998</v>
      </c>
      <c r="F33" s="167">
        <f t="shared" si="7"/>
        <v>25849.479999999996</v>
      </c>
    </row>
    <row r="34" spans="1:6" s="1" customFormat="1">
      <c r="A34" s="171" t="s">
        <v>253</v>
      </c>
      <c r="B34" s="119"/>
      <c r="C34" s="119"/>
      <c r="D34" s="119"/>
      <c r="E34" s="119"/>
      <c r="F34" s="169"/>
    </row>
    <row r="35" spans="1:6" s="1" customFormat="1">
      <c r="A35" s="177" t="s">
        <v>188</v>
      </c>
      <c r="B35" s="124">
        <f>SUM(CODELCO!B24:F24)</f>
        <v>20978.98</v>
      </c>
      <c r="C35" s="124">
        <f>SUM(CODELCO!G24:K24)</f>
        <v>66835.558999999994</v>
      </c>
      <c r="D35" s="124">
        <f>SUM(CODELCO!L24:P24)</f>
        <v>78224.633999999991</v>
      </c>
      <c r="E35" s="124">
        <f>SUM(CODELCO!Q24:U24)</f>
        <v>64705.487000000008</v>
      </c>
      <c r="F35" s="173">
        <f t="shared" si="7"/>
        <v>230744.65999999997</v>
      </c>
    </row>
    <row r="36" spans="1:6" s="1" customFormat="1">
      <c r="A36" s="171" t="s">
        <v>254</v>
      </c>
      <c r="B36" s="119"/>
      <c r="C36" s="119"/>
      <c r="D36" s="119"/>
      <c r="E36" s="119"/>
      <c r="F36" s="169"/>
    </row>
    <row r="37" spans="1:6" s="1" customFormat="1">
      <c r="A37" s="138" t="s">
        <v>184</v>
      </c>
      <c r="B37" s="116">
        <f>SUM(CODELCO!B26:F26)</f>
        <v>-15691.010000000002</v>
      </c>
      <c r="C37" s="116">
        <f>SUM(CODELCO!G26:K26)</f>
        <v>-38579.402999999998</v>
      </c>
      <c r="D37" s="116">
        <f>SUM(CODELCO!L26:P26)</f>
        <v>-51276.893000000004</v>
      </c>
      <c r="E37" s="116">
        <f>SUM(CODELCO!Q26:U26)</f>
        <v>-56054.479999999996</v>
      </c>
      <c r="F37" s="164">
        <f t="shared" si="7"/>
        <v>-161601.78600000002</v>
      </c>
    </row>
    <row r="38" spans="1:6" s="1" customFormat="1">
      <c r="A38" s="138" t="s">
        <v>189</v>
      </c>
      <c r="B38" s="116">
        <f>SUM(CODELCO!B27:F27)</f>
        <v>-1915.1938407860803</v>
      </c>
      <c r="C38" s="116">
        <f>SUM(CODELCO!G27:K27)</f>
        <v>-3777.1209477443404</v>
      </c>
      <c r="D38" s="116">
        <f>SUM(CODELCO!L27:P27)</f>
        <v>-7523.1140353066103</v>
      </c>
      <c r="E38" s="116">
        <f>SUM(CODELCO!Q27:U27)</f>
        <v>-10181.629256072298</v>
      </c>
      <c r="F38" s="164">
        <f t="shared" si="7"/>
        <v>-23397.05807990933</v>
      </c>
    </row>
    <row r="39" spans="1:6" s="1" customFormat="1">
      <c r="A39" s="177" t="s">
        <v>183</v>
      </c>
      <c r="B39" s="124">
        <f>SUM(CODELCO!B28:F28)</f>
        <v>-17606.203840786082</v>
      </c>
      <c r="C39" s="124">
        <f>SUM(CODELCO!G28:K28)</f>
        <v>-42356.523947744339</v>
      </c>
      <c r="D39" s="124">
        <f>SUM(CODELCO!L28:P28)</f>
        <v>-58800.007035306611</v>
      </c>
      <c r="E39" s="124">
        <f>SUM(CODELCO!Q28:U28)</f>
        <v>-66236.109256072305</v>
      </c>
      <c r="F39" s="173">
        <f t="shared" si="7"/>
        <v>-184998.84407990932</v>
      </c>
    </row>
    <row r="40" spans="1:6" s="1" customFormat="1" ht="16" thickBot="1">
      <c r="A40" s="174" t="s">
        <v>257</v>
      </c>
      <c r="B40" s="175">
        <f>+B35+B39</f>
        <v>3372.7761592139177</v>
      </c>
      <c r="C40" s="175">
        <f>+C35+C39</f>
        <v>24479.035052255655</v>
      </c>
      <c r="D40" s="175">
        <f>+D35+D39</f>
        <v>19424.62696469338</v>
      </c>
      <c r="E40" s="175">
        <f>+E35+E39</f>
        <v>-1530.6222560722963</v>
      </c>
      <c r="F40" s="176">
        <f>+F35+F39</f>
        <v>45745.815920090652</v>
      </c>
    </row>
    <row r="41" spans="1:6" s="1" customFormat="1">
      <c r="A41" s="297" t="s">
        <v>240</v>
      </c>
      <c r="B41" s="297"/>
      <c r="C41" s="297"/>
      <c r="D41" s="297"/>
      <c r="E41" s="297"/>
      <c r="F41" s="297"/>
    </row>
    <row r="42" spans="1:6" s="1" customFormat="1" ht="16" thickBot="1"/>
    <row r="43" spans="1:6" s="1" customFormat="1">
      <c r="A43" s="298" t="s">
        <v>200</v>
      </c>
      <c r="B43" s="299"/>
      <c r="C43" s="299"/>
      <c r="D43" s="299"/>
      <c r="E43" s="299"/>
      <c r="F43" s="300"/>
    </row>
    <row r="44" spans="1:6" s="1" customFormat="1">
      <c r="A44" s="160"/>
      <c r="B44" s="121" t="s">
        <v>190</v>
      </c>
      <c r="C44" s="121" t="s">
        <v>191</v>
      </c>
      <c r="D44" s="121" t="s">
        <v>192</v>
      </c>
      <c r="E44" s="121" t="s">
        <v>193</v>
      </c>
      <c r="F44" s="161" t="s">
        <v>28</v>
      </c>
    </row>
    <row r="45" spans="1:6" s="1" customFormat="1">
      <c r="A45" s="162" t="s">
        <v>177</v>
      </c>
      <c r="B45" s="119"/>
      <c r="C45" s="119"/>
      <c r="D45" s="119"/>
      <c r="E45" s="119"/>
      <c r="F45" s="163"/>
    </row>
    <row r="46" spans="1:6" s="1" customFormat="1">
      <c r="A46" s="138" t="s">
        <v>278</v>
      </c>
      <c r="B46" s="116">
        <f>SUM(Privadas!B4:F4)</f>
        <v>16314.900000000003</v>
      </c>
      <c r="C46" s="116">
        <f>SUM(Privadas!G4:K4)</f>
        <v>18804.700000000004</v>
      </c>
      <c r="D46" s="116">
        <f>SUM(Privadas!L4:P4)</f>
        <v>19288.440000000002</v>
      </c>
      <c r="E46" s="116">
        <f>SUM(Privadas!Q4:U4)</f>
        <v>20008.400000000001</v>
      </c>
      <c r="F46" s="164">
        <f>SUM(B46:E46)</f>
        <v>74416.44</v>
      </c>
    </row>
    <row r="47" spans="1:6" s="1" customFormat="1">
      <c r="A47" s="165" t="s">
        <v>66</v>
      </c>
      <c r="B47" s="116">
        <f>SUM(Privadas!B5:F5)</f>
        <v>8107.600000000004</v>
      </c>
      <c r="C47" s="116">
        <f>SUM(Privadas!G5:K5)</f>
        <v>9360.1868800000011</v>
      </c>
      <c r="D47" s="116">
        <f>SUM(Privadas!L5:P5)</f>
        <v>9671.9900793559991</v>
      </c>
      <c r="E47" s="116">
        <f>SUM(Privadas!Q5:U5)</f>
        <v>7056.0398140699999</v>
      </c>
      <c r="F47" s="164">
        <f t="shared" ref="F47:F52" si="8">SUM(B47:E47)</f>
        <v>34195.816773426006</v>
      </c>
    </row>
    <row r="48" spans="1:6" s="1" customFormat="1">
      <c r="A48" s="165" t="s">
        <v>49</v>
      </c>
      <c r="B48" s="116">
        <f>SUM(Privadas!B6:F6)</f>
        <v>8207.2999999999993</v>
      </c>
      <c r="C48" s="116">
        <f>SUM(Privadas!G6:K6)</f>
        <v>9444.5131199999996</v>
      </c>
      <c r="D48" s="116">
        <f>SUM(Privadas!L6:P6)</f>
        <v>9616.4499206440014</v>
      </c>
      <c r="E48" s="116">
        <f>SUM(Privadas!Q6:U6)</f>
        <v>12952.360185930002</v>
      </c>
      <c r="F48" s="164">
        <f t="shared" si="8"/>
        <v>40220.623226574004</v>
      </c>
    </row>
    <row r="49" spans="1:6" s="1" customFormat="1">
      <c r="A49" s="138" t="s">
        <v>176</v>
      </c>
      <c r="B49" s="116"/>
      <c r="C49" s="116"/>
      <c r="D49" s="116"/>
      <c r="E49" s="116"/>
      <c r="F49" s="164"/>
    </row>
    <row r="50" spans="1:6" s="1" customFormat="1">
      <c r="A50" s="165" t="s">
        <v>279</v>
      </c>
      <c r="B50" s="116">
        <f>SUM(Privadas!B10:F10)</f>
        <v>46823.000000000007</v>
      </c>
      <c r="C50" s="116">
        <f>SUM(Privadas!G10:K10)</f>
        <v>71132.800000000003</v>
      </c>
      <c r="D50" s="116">
        <f>SUM(Privadas!L10:P10)</f>
        <v>82794.7</v>
      </c>
      <c r="E50" s="116">
        <f>SUM(Privadas!Q10:U10)</f>
        <v>153055.9</v>
      </c>
      <c r="F50" s="164">
        <f t="shared" si="8"/>
        <v>353806.4</v>
      </c>
    </row>
    <row r="51" spans="1:6" s="1" customFormat="1">
      <c r="A51" s="165" t="s">
        <v>244</v>
      </c>
      <c r="B51" s="116">
        <f>SUM(Privadas!B11:F11)</f>
        <v>65167.063842369709</v>
      </c>
      <c r="C51" s="116">
        <f>SUM(Privadas!G11:K11)</f>
        <v>65252.383930677337</v>
      </c>
      <c r="D51" s="116">
        <f>SUM(Privadas!L11:P11)</f>
        <v>79682.036994954411</v>
      </c>
      <c r="E51" s="116">
        <f>SUM(Privadas!Q11:U11)</f>
        <v>98954</v>
      </c>
      <c r="F51" s="164">
        <f t="shared" si="8"/>
        <v>309055.48476800148</v>
      </c>
    </row>
    <row r="52" spans="1:6" s="1" customFormat="1">
      <c r="A52" s="166" t="s">
        <v>245</v>
      </c>
      <c r="B52" s="118">
        <f>SUM(Privadas!B12:F12)/1000</f>
        <v>1687.2171361418095</v>
      </c>
      <c r="C52" s="118">
        <f>SUM(Privadas!G12:K12)/1000</f>
        <v>2082.0367297538737</v>
      </c>
      <c r="D52" s="118">
        <f>SUM(Privadas!L12:P12)/1000</f>
        <v>2176.8162732116507</v>
      </c>
      <c r="E52" s="118">
        <f>SUM(Privadas!Q12:U12)/1000</f>
        <v>2809.95</v>
      </c>
      <c r="F52" s="167">
        <f t="shared" si="8"/>
        <v>8756.0201391073351</v>
      </c>
    </row>
    <row r="53" spans="1:6" s="1" customFormat="1">
      <c r="A53" s="168" t="s">
        <v>198</v>
      </c>
      <c r="B53" s="119"/>
      <c r="C53" s="119"/>
      <c r="D53" s="119"/>
      <c r="E53" s="119"/>
      <c r="F53" s="169"/>
    </row>
    <row r="54" spans="1:6" s="1" customFormat="1">
      <c r="A54" s="138" t="s">
        <v>280</v>
      </c>
      <c r="B54" s="116">
        <f>AVERAGE(Privadas!B14:F14)</f>
        <v>1919.5494062800001</v>
      </c>
      <c r="C54" s="116">
        <f>AVERAGE(Privadas!G14:K14)</f>
        <v>5931.1376876399991</v>
      </c>
      <c r="D54" s="116">
        <f>AVERAGE(Privadas!L14:P14)</f>
        <v>7696.77816248</v>
      </c>
      <c r="E54" s="116">
        <f>AVERAGE(Privadas!Q14:U14)</f>
        <v>5809.1560630399999</v>
      </c>
      <c r="F54" s="164"/>
    </row>
    <row r="55" spans="1:6" s="1" customFormat="1">
      <c r="A55" s="138" t="s">
        <v>281</v>
      </c>
      <c r="B55" s="116">
        <f>AVERAGE(Privadas!B15:F15)</f>
        <v>13404.089600000001</v>
      </c>
      <c r="C55" s="116">
        <f>AVERAGE(Privadas!G15:K15)</f>
        <v>55778.649695999993</v>
      </c>
      <c r="D55" s="116">
        <f>AVERAGE(Privadas!L15:P15)</f>
        <v>28970.91142</v>
      </c>
      <c r="E55" s="116">
        <f>AVERAGE(Privadas!Q15:U15)</f>
        <v>19680.201815999997</v>
      </c>
      <c r="F55" s="164"/>
    </row>
    <row r="56" spans="1:6" s="1" customFormat="1">
      <c r="A56" s="138" t="s">
        <v>246</v>
      </c>
      <c r="B56" s="116">
        <f>AVERAGE(Privadas!B16:F16)</f>
        <v>720.02889199999993</v>
      </c>
      <c r="C56" s="116">
        <f>AVERAGE(Privadas!G16:K16)</f>
        <v>1582.3351403199999</v>
      </c>
      <c r="D56" s="116">
        <f>AVERAGE(Privadas!L16:P16)</f>
        <v>3147.6805970719997</v>
      </c>
      <c r="E56" s="116">
        <f>AVERAGE(Privadas!Q16:U16)</f>
        <v>2790.3425597519999</v>
      </c>
      <c r="F56" s="164"/>
    </row>
    <row r="57" spans="1:6" s="1" customFormat="1">
      <c r="A57" s="170" t="s">
        <v>247</v>
      </c>
      <c r="B57" s="118">
        <f>AVERAGE(Privadas!B17:F17)</f>
        <v>11.29647288</v>
      </c>
      <c r="C57" s="118">
        <f>AVERAGE(Privadas!G17:K17)</f>
        <v>27.359788351719999</v>
      </c>
      <c r="D57" s="118">
        <f>AVERAGE(Privadas!L17:P17)</f>
        <v>57.103123662639995</v>
      </c>
      <c r="E57" s="118">
        <f>AVERAGE(Privadas!Q17:U17)</f>
        <v>36.093915181279996</v>
      </c>
      <c r="F57" s="167"/>
    </row>
    <row r="58" spans="1:6" s="1" customFormat="1">
      <c r="A58" s="171" t="s">
        <v>255</v>
      </c>
      <c r="B58" s="119"/>
      <c r="C58" s="119"/>
      <c r="D58" s="119"/>
      <c r="E58" s="119"/>
      <c r="F58" s="169"/>
    </row>
    <row r="59" spans="1:6" s="1" customFormat="1">
      <c r="A59" s="138" t="s">
        <v>179</v>
      </c>
      <c r="B59" s="116">
        <f>SUM(Privadas!B19:F19)</f>
        <v>31832.770977317872</v>
      </c>
      <c r="C59" s="116">
        <f>SUM(Privadas!G19:K19)</f>
        <v>112260.24717924984</v>
      </c>
      <c r="D59" s="116">
        <f>SUM(Privadas!L19:P19)</f>
        <v>147788.94136067119</v>
      </c>
      <c r="E59" s="116">
        <f>SUM(Privadas!Q19:U19)</f>
        <v>116431.58902706254</v>
      </c>
      <c r="F59" s="164">
        <f t="shared" ref="F59:F69" si="9">SUM(B59:E59)</f>
        <v>408313.54854430142</v>
      </c>
    </row>
    <row r="60" spans="1:6" s="1" customFormat="1">
      <c r="A60" s="138" t="s">
        <v>180</v>
      </c>
      <c r="B60" s="116">
        <f>SUM(Privadas!B20:F20)</f>
        <v>639.25301733832021</v>
      </c>
      <c r="C60" s="116">
        <f>SUM(Privadas!G20:K20)</f>
        <v>3975.5862020499017</v>
      </c>
      <c r="D60" s="116">
        <f>SUM(Privadas!L20:P20)</f>
        <v>2399.251560069672</v>
      </c>
      <c r="E60" s="116">
        <f>SUM(Privadas!Q20:U20)</f>
        <v>3115.3702132561793</v>
      </c>
      <c r="F60" s="164">
        <f t="shared" si="9"/>
        <v>10129.460992714074</v>
      </c>
    </row>
    <row r="61" spans="1:6" s="1" customFormat="1">
      <c r="A61" s="138" t="s">
        <v>181</v>
      </c>
      <c r="B61" s="116">
        <f>SUM(Privadas!B21:F21)</f>
        <v>47.403115749669055</v>
      </c>
      <c r="C61" s="116">
        <f>SUM(Privadas!G21:K21)</f>
        <v>101.97130489200261</v>
      </c>
      <c r="D61" s="116">
        <f>SUM(Privadas!L21:P21)</f>
        <v>252.57375796539975</v>
      </c>
      <c r="E61" s="116">
        <f>SUM(Privadas!Q21:U21)</f>
        <v>278.16946841163764</v>
      </c>
      <c r="F61" s="164">
        <f t="shared" si="9"/>
        <v>680.11764701870902</v>
      </c>
    </row>
    <row r="62" spans="1:6" s="1" customFormat="1">
      <c r="A62" s="138" t="s">
        <v>182</v>
      </c>
      <c r="B62" s="116">
        <f>SUM(Privadas!B22:F22)</f>
        <v>19.225898665272251</v>
      </c>
      <c r="C62" s="116">
        <f>SUM(Privadas!G22:K22)</f>
        <v>56.573105158410492</v>
      </c>
      <c r="D62" s="116">
        <f>SUM(Privadas!L22:P22)</f>
        <v>122.11998853844908</v>
      </c>
      <c r="E62" s="116">
        <f>SUM(Privadas!Q22:U22)</f>
        <v>101.33236826573845</v>
      </c>
      <c r="F62" s="164">
        <f t="shared" si="9"/>
        <v>299.25136062787027</v>
      </c>
    </row>
    <row r="63" spans="1:6" s="1" customFormat="1">
      <c r="A63" s="172" t="s">
        <v>78</v>
      </c>
      <c r="B63" s="120">
        <f>SUM(Privadas!B23:F23)</f>
        <v>32538.653009071131</v>
      </c>
      <c r="C63" s="120">
        <f>SUM(Privadas!G23:K23)</f>
        <v>116394.37779135017</v>
      </c>
      <c r="D63" s="120">
        <f>SUM(Privadas!L23:P23)</f>
        <v>150562.88666724472</v>
      </c>
      <c r="E63" s="120">
        <f>SUM(Privadas!Q23:U23)</f>
        <v>119926.46107699609</v>
      </c>
      <c r="F63" s="173">
        <f t="shared" si="9"/>
        <v>419422.37854466215</v>
      </c>
    </row>
    <row r="64" spans="1:6" s="1" customFormat="1">
      <c r="A64" s="171" t="s">
        <v>254</v>
      </c>
      <c r="B64" s="119"/>
      <c r="C64" s="119"/>
      <c r="D64" s="119"/>
      <c r="E64" s="119"/>
      <c r="F64" s="169"/>
    </row>
    <row r="65" spans="1:6" s="1" customFormat="1">
      <c r="A65" s="138" t="s">
        <v>184</v>
      </c>
      <c r="B65" s="116">
        <f>SUM(Privadas!B28:F28)</f>
        <v>-17549.383945644644</v>
      </c>
      <c r="C65" s="116">
        <f>SUM(Privadas!G28:K28)</f>
        <v>-42605.901161304537</v>
      </c>
      <c r="D65" s="116">
        <f>SUM(Privadas!L28:P28)</f>
        <v>-80743.897698707093</v>
      </c>
      <c r="E65" s="116">
        <f>SUM(Privadas!Q28:U28)</f>
        <v>-92196.348423073068</v>
      </c>
      <c r="F65" s="164">
        <f t="shared" si="9"/>
        <v>-233095.53122872935</v>
      </c>
    </row>
    <row r="66" spans="1:6" s="1" customFormat="1">
      <c r="A66" s="138" t="s">
        <v>95</v>
      </c>
      <c r="B66" s="116">
        <f>SUM(Privadas!B30:F30)</f>
        <v>-2769.0881179775001</v>
      </c>
      <c r="C66" s="116">
        <f>SUM(Privadas!G30:K30)</f>
        <v>-3764.3494811514138</v>
      </c>
      <c r="D66" s="116">
        <f>SUM(Privadas!L30:P30)</f>
        <v>-3618.0193902121205</v>
      </c>
      <c r="E66" s="116">
        <f>SUM(Privadas!Q30:U30)</f>
        <v>-6541.5727477443033</v>
      </c>
      <c r="F66" s="164">
        <f t="shared" si="9"/>
        <v>-16693.029737085337</v>
      </c>
    </row>
    <row r="67" spans="1:6" s="1" customFormat="1">
      <c r="A67" s="138" t="s">
        <v>189</v>
      </c>
      <c r="B67" s="116">
        <f>SUM(Privadas!B32:F32)</f>
        <v>-3985.7051842135406</v>
      </c>
      <c r="C67" s="116">
        <f>SUM(Privadas!G32:K32)</f>
        <v>-7394.7014168516489</v>
      </c>
      <c r="D67" s="116">
        <f>SUM(Privadas!L32:P32)</f>
        <v>-14132.866794120913</v>
      </c>
      <c r="E67" s="116">
        <f>SUM(Privadas!Q32:U32)</f>
        <v>-16952.597386070676</v>
      </c>
      <c r="F67" s="164">
        <f t="shared" si="9"/>
        <v>-42465.870781256774</v>
      </c>
    </row>
    <row r="68" spans="1:6" s="1" customFormat="1">
      <c r="A68" s="172" t="s">
        <v>183</v>
      </c>
      <c r="B68" s="120">
        <f>SUM(B65:B67)</f>
        <v>-24304.177247835683</v>
      </c>
      <c r="C68" s="120">
        <f>SUM(C65:C67)</f>
        <v>-53764.952059307601</v>
      </c>
      <c r="D68" s="120">
        <f>SUM(D65:D67)</f>
        <v>-98494.783883040131</v>
      </c>
      <c r="E68" s="120">
        <f>SUM(E65:E67)</f>
        <v>-115690.51855688804</v>
      </c>
      <c r="F68" s="173">
        <f t="shared" si="9"/>
        <v>-292254.43174707144</v>
      </c>
    </row>
    <row r="69" spans="1:6" s="1" customFormat="1" ht="16" thickBot="1">
      <c r="A69" s="174" t="s">
        <v>256</v>
      </c>
      <c r="B69" s="175">
        <f>+B63+B68</f>
        <v>8234.4757612354479</v>
      </c>
      <c r="C69" s="175">
        <f>+C63+C68</f>
        <v>62629.425732042568</v>
      </c>
      <c r="D69" s="175">
        <f>+D63+D68</f>
        <v>52068.102784204588</v>
      </c>
      <c r="E69" s="175">
        <f>+E63+E68</f>
        <v>4235.9425201080448</v>
      </c>
      <c r="F69" s="176">
        <f t="shared" si="9"/>
        <v>127167.94679759064</v>
      </c>
    </row>
    <row r="70" spans="1:6" s="1" customFormat="1">
      <c r="A70" s="297" t="s">
        <v>240</v>
      </c>
      <c r="B70" s="297"/>
      <c r="C70" s="297"/>
      <c r="D70" s="297"/>
      <c r="E70" s="297"/>
      <c r="F70" s="297"/>
    </row>
    <row r="71" spans="1:6" s="1" customFormat="1" ht="16" thickBot="1">
      <c r="A71" s="115"/>
    </row>
    <row r="72" spans="1:6" s="1" customFormat="1">
      <c r="A72" s="298" t="s">
        <v>252</v>
      </c>
      <c r="B72" s="299"/>
      <c r="C72" s="299"/>
      <c r="D72" s="299"/>
      <c r="E72" s="299"/>
      <c r="F72" s="300"/>
    </row>
    <row r="73" spans="1:6" s="1" customFormat="1">
      <c r="A73" s="160"/>
      <c r="B73" s="121" t="s">
        <v>190</v>
      </c>
      <c r="C73" s="121" t="s">
        <v>191</v>
      </c>
      <c r="D73" s="121" t="s">
        <v>192</v>
      </c>
      <c r="E73" s="121" t="s">
        <v>193</v>
      </c>
      <c r="F73" s="161" t="s">
        <v>28</v>
      </c>
    </row>
    <row r="74" spans="1:6" s="1" customFormat="1">
      <c r="A74" s="171" t="s">
        <v>196</v>
      </c>
      <c r="B74" s="119"/>
      <c r="C74" s="119"/>
      <c r="D74" s="119"/>
      <c r="E74" s="119"/>
      <c r="F74" s="169"/>
    </row>
    <row r="75" spans="1:6" s="1" customFormat="1">
      <c r="A75" s="138" t="s">
        <v>51</v>
      </c>
      <c r="B75" s="116">
        <f>SUM(B3:F3)</f>
        <v>3372.7761592139195</v>
      </c>
      <c r="C75" s="116">
        <f>SUM(G3:K3)</f>
        <v>24479.035052255662</v>
      </c>
      <c r="D75" s="116">
        <f>SUM(L3:P3)</f>
        <v>19424.626964693383</v>
      </c>
      <c r="E75" s="116">
        <f>SUM(Q3:U3)</f>
        <v>-1530.6222560722952</v>
      </c>
      <c r="F75" s="164">
        <f>SUM(B75:E75)</f>
        <v>45745.815920090667</v>
      </c>
    </row>
    <row r="76" spans="1:6" s="1" customFormat="1">
      <c r="A76" s="138" t="s">
        <v>100</v>
      </c>
      <c r="B76" s="116">
        <f>SUM(B4:F4)</f>
        <v>8234.4757612354479</v>
      </c>
      <c r="C76" s="116">
        <f>SUM(G4:K4)</f>
        <v>62629.425732042568</v>
      </c>
      <c r="D76" s="116">
        <f>SUM(L4:P4)</f>
        <v>52068.102784204602</v>
      </c>
      <c r="E76" s="116">
        <f>SUM(Q4:U4)</f>
        <v>4235.9425201080385</v>
      </c>
      <c r="F76" s="164">
        <f>SUM(B76:E76)</f>
        <v>127167.94679759066</v>
      </c>
    </row>
    <row r="77" spans="1:6" s="1" customFormat="1">
      <c r="A77" s="170" t="s">
        <v>46</v>
      </c>
      <c r="B77" s="118">
        <f>+B75+B76</f>
        <v>11607.251920449367</v>
      </c>
      <c r="C77" s="118">
        <f>+C75+C76</f>
        <v>87108.460784298222</v>
      </c>
      <c r="D77" s="118">
        <f>+D75+D76</f>
        <v>71492.729748897982</v>
      </c>
      <c r="E77" s="118">
        <f>+E75+E76</f>
        <v>2705.3202640357431</v>
      </c>
      <c r="F77" s="167">
        <f>SUM(B77:E77)</f>
        <v>172913.76271768133</v>
      </c>
    </row>
    <row r="78" spans="1:6" s="1" customFormat="1">
      <c r="A78" s="168" t="s">
        <v>101</v>
      </c>
      <c r="B78" s="119"/>
      <c r="C78" s="119"/>
      <c r="D78" s="119"/>
      <c r="E78" s="119"/>
      <c r="F78" s="169"/>
    </row>
    <row r="79" spans="1:6" s="1" customFormat="1">
      <c r="A79" s="138" t="s">
        <v>195</v>
      </c>
      <c r="B79" s="116">
        <f>SUM(B8:F8)</f>
        <v>3372.7761592139195</v>
      </c>
      <c r="C79" s="116">
        <f>SUM(G8:K8)</f>
        <v>24479.035052255662</v>
      </c>
      <c r="D79" s="116">
        <f>SUM(L8:P8)</f>
        <v>19424.626964693383</v>
      </c>
      <c r="E79" s="116">
        <f>SUM(Q8:U8)</f>
        <v>-1530.6222560722952</v>
      </c>
      <c r="F79" s="164">
        <f>SUM(B79:E79)</f>
        <v>45745.815920090667</v>
      </c>
    </row>
    <row r="80" spans="1:6" s="1" customFormat="1">
      <c r="A80" s="138" t="s">
        <v>234</v>
      </c>
      <c r="B80" s="116">
        <f>SUM(B9:F9)</f>
        <v>1121.5999999999999</v>
      </c>
      <c r="C80" s="116">
        <f>SUM(G9:K9)</f>
        <v>18520.726999999995</v>
      </c>
      <c r="D80" s="116">
        <f>SUM(L9:P9)</f>
        <v>18449.473607</v>
      </c>
      <c r="E80" s="116">
        <f>SUM(Q9:U9)</f>
        <v>8572.2933878668282</v>
      </c>
      <c r="F80" s="164">
        <f>SUM(B80:E80)</f>
        <v>46664.093994866824</v>
      </c>
    </row>
    <row r="81" spans="1:6" s="1" customFormat="1">
      <c r="A81" s="138" t="s">
        <v>194</v>
      </c>
      <c r="B81" s="116">
        <f>SUM(B10:F10)</f>
        <v>87.158120537336998</v>
      </c>
      <c r="C81" s="116">
        <f>SUM(G10:K10)</f>
        <v>1790.9662060493772</v>
      </c>
      <c r="D81" s="116">
        <f>SUM(L10:P10)</f>
        <v>2260.9523568075278</v>
      </c>
      <c r="E81" s="116">
        <f>SUM(Q10:U10)</f>
        <v>714.02739024166476</v>
      </c>
      <c r="F81" s="164">
        <f>SUM(B81:E81)</f>
        <v>4853.1040736359064</v>
      </c>
    </row>
    <row r="82" spans="1:6" s="1" customFormat="1">
      <c r="A82" s="170" t="s">
        <v>46</v>
      </c>
      <c r="B82" s="118">
        <f>SUM(B79:B81)</f>
        <v>4581.5342797512567</v>
      </c>
      <c r="C82" s="118">
        <f>SUM(C79:C81)</f>
        <v>44790.728258305033</v>
      </c>
      <c r="D82" s="118">
        <f>SUM(D79:D81)</f>
        <v>40135.052928500918</v>
      </c>
      <c r="E82" s="118">
        <f>SUM(E79:E81)</f>
        <v>7755.6985220361976</v>
      </c>
      <c r="F82" s="167">
        <f>SUM(B82:E82)</f>
        <v>97263.013988593404</v>
      </c>
    </row>
    <row r="83" spans="1:6" s="1" customFormat="1" ht="16" thickBot="1">
      <c r="A83" s="174" t="s">
        <v>103</v>
      </c>
      <c r="B83" s="178">
        <f>+B77-B82</f>
        <v>7025.7176406981107</v>
      </c>
      <c r="C83" s="178">
        <f>+C77-C82</f>
        <v>42317.732525993189</v>
      </c>
      <c r="D83" s="178">
        <f>+D77-D82</f>
        <v>31357.676820397064</v>
      </c>
      <c r="E83" s="178">
        <f>+E77-E82</f>
        <v>-5050.3782580004545</v>
      </c>
      <c r="F83" s="176">
        <f>SUM(B83:E83)</f>
        <v>75650.748729087907</v>
      </c>
    </row>
    <row r="84" spans="1:6" s="1" customFormat="1">
      <c r="A84" s="297" t="s">
        <v>240</v>
      </c>
      <c r="B84" s="297"/>
      <c r="C84" s="297"/>
      <c r="D84" s="297"/>
      <c r="E84" s="297"/>
      <c r="F84" s="297"/>
    </row>
    <row r="85" spans="1:6" s="1" customFormat="1"/>
    <row r="86" spans="1:6" s="1" customFormat="1"/>
    <row r="87" spans="1:6" s="1" customFormat="1"/>
    <row r="88" spans="1:6" s="1" customFormat="1"/>
    <row r="89" spans="1:6" s="1" customFormat="1"/>
    <row r="90" spans="1:6" s="1" customFormat="1"/>
    <row r="91" spans="1:6" s="1" customFormat="1"/>
    <row r="92" spans="1:6" s="1" customFormat="1"/>
    <row r="93" spans="1:6" s="1" customFormat="1"/>
    <row r="94" spans="1:6" s="1" customFormat="1"/>
    <row r="95" spans="1:6" s="1" customFormat="1"/>
    <row r="96" spans="1: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sheetData>
  <mergeCells count="6">
    <mergeCell ref="A84:F84"/>
    <mergeCell ref="A70:F70"/>
    <mergeCell ref="A72:F72"/>
    <mergeCell ref="A23:F23"/>
    <mergeCell ref="A43:F43"/>
    <mergeCell ref="A41:F4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CB373-A776-46DC-8D3F-BEE178C806D7}">
  <dimension ref="A1:W276"/>
  <sheetViews>
    <sheetView workbookViewId="0">
      <pane xSplit="1" ySplit="2" topLeftCell="B3" activePane="bottomRight" state="frozen"/>
      <selection pane="topRight" activeCell="B1" sqref="B1"/>
      <selection pane="bottomLeft" activeCell="A2" sqref="A2"/>
      <selection pane="bottomRight" activeCell="A13" sqref="A13"/>
    </sheetView>
  </sheetViews>
  <sheetFormatPr baseColWidth="10" defaultRowHeight="15"/>
  <cols>
    <col min="1" max="1" width="65" bestFit="1" customWidth="1"/>
    <col min="2" max="7" width="7.33203125" bestFit="1" customWidth="1"/>
    <col min="8" max="9" width="7.1640625" bestFit="1" customWidth="1"/>
    <col min="10" max="12" width="7.83203125" bestFit="1" customWidth="1"/>
    <col min="13" max="21" width="9.1640625" bestFit="1" customWidth="1"/>
  </cols>
  <sheetData>
    <row r="1" spans="1:23" ht="16" thickBot="1"/>
    <row r="2" spans="1:23" ht="16">
      <c r="A2" s="188"/>
      <c r="B2" s="190">
        <v>2000</v>
      </c>
      <c r="C2" s="190">
        <f>+B2+1</f>
        <v>2001</v>
      </c>
      <c r="D2" s="190">
        <f t="shared" ref="D2:U2" si="0">+C2+1</f>
        <v>2002</v>
      </c>
      <c r="E2" s="190">
        <f t="shared" si="0"/>
        <v>2003</v>
      </c>
      <c r="F2" s="190">
        <f t="shared" si="0"/>
        <v>2004</v>
      </c>
      <c r="G2" s="190">
        <f t="shared" si="0"/>
        <v>2005</v>
      </c>
      <c r="H2" s="190">
        <f t="shared" si="0"/>
        <v>2006</v>
      </c>
      <c r="I2" s="190">
        <f t="shared" si="0"/>
        <v>2007</v>
      </c>
      <c r="J2" s="190">
        <f t="shared" si="0"/>
        <v>2008</v>
      </c>
      <c r="K2" s="190">
        <f t="shared" si="0"/>
        <v>2009</v>
      </c>
      <c r="L2" s="190">
        <f t="shared" si="0"/>
        <v>2010</v>
      </c>
      <c r="M2" s="190">
        <f t="shared" si="0"/>
        <v>2011</v>
      </c>
      <c r="N2" s="190">
        <f t="shared" si="0"/>
        <v>2012</v>
      </c>
      <c r="O2" s="190">
        <f t="shared" si="0"/>
        <v>2013</v>
      </c>
      <c r="P2" s="190">
        <f t="shared" si="0"/>
        <v>2014</v>
      </c>
      <c r="Q2" s="190">
        <f t="shared" si="0"/>
        <v>2015</v>
      </c>
      <c r="R2" s="190">
        <f t="shared" si="0"/>
        <v>2016</v>
      </c>
      <c r="S2" s="190">
        <f t="shared" si="0"/>
        <v>2017</v>
      </c>
      <c r="T2" s="190">
        <f t="shared" si="0"/>
        <v>2018</v>
      </c>
      <c r="U2" s="190">
        <f t="shared" si="0"/>
        <v>2019</v>
      </c>
      <c r="V2" s="191" t="s">
        <v>185</v>
      </c>
    </row>
    <row r="3" spans="1:23" ht="16">
      <c r="A3" s="192" t="s">
        <v>177</v>
      </c>
      <c r="B3" s="204"/>
      <c r="C3" s="204"/>
      <c r="D3" s="204"/>
      <c r="E3" s="204"/>
      <c r="F3" s="204"/>
      <c r="G3" s="204"/>
      <c r="H3" s="204"/>
      <c r="I3" s="204"/>
      <c r="J3" s="204"/>
      <c r="K3" s="204"/>
      <c r="L3" s="204"/>
      <c r="M3" s="204"/>
      <c r="N3" s="204"/>
      <c r="O3" s="204"/>
      <c r="P3" s="204"/>
      <c r="Q3" s="204"/>
      <c r="R3" s="204"/>
      <c r="S3" s="204"/>
      <c r="T3" s="204"/>
      <c r="U3" s="204"/>
      <c r="V3" s="205"/>
    </row>
    <row r="4" spans="1:23" s="1" customFormat="1" ht="16">
      <c r="A4" s="144" t="s">
        <v>278</v>
      </c>
      <c r="B4" s="145">
        <f>+Producción!C31</f>
        <v>1515.7</v>
      </c>
      <c r="C4" s="145">
        <f>+Producción!D31</f>
        <v>1592.3000000000002</v>
      </c>
      <c r="D4" s="145">
        <f>+Producción!E31</f>
        <v>1519.7</v>
      </c>
      <c r="E4" s="145">
        <f>+Producción!F31</f>
        <v>1562.5</v>
      </c>
      <c r="F4" s="145">
        <f>+Producción!G31</f>
        <v>1733.2</v>
      </c>
      <c r="G4" s="145">
        <f>+Producción!H31</f>
        <v>1727.9999999999998</v>
      </c>
      <c r="H4" s="145">
        <f>+Producción!I31</f>
        <v>1675.9</v>
      </c>
      <c r="I4" s="145">
        <f>+Producción!J31</f>
        <v>1583.3</v>
      </c>
      <c r="J4" s="145">
        <f>+Producción!K31</f>
        <v>1466.3999999999999</v>
      </c>
      <c r="K4" s="145">
        <f>+Producción!L31</f>
        <v>1702</v>
      </c>
      <c r="L4" s="145">
        <f>+Producción!M31</f>
        <v>1689.1</v>
      </c>
      <c r="M4" s="145">
        <f>+Producción!N31</f>
        <v>1735.1999999999998</v>
      </c>
      <c r="N4" s="145">
        <f>+Producción!O31</f>
        <v>1646.5</v>
      </c>
      <c r="O4" s="145">
        <f>+Producción!P31</f>
        <v>1621.7</v>
      </c>
      <c r="P4" s="145">
        <f>+Producción!Q31</f>
        <v>1671.8</v>
      </c>
      <c r="Q4" s="145">
        <f>+Producción!R31</f>
        <v>1731.6999999999998</v>
      </c>
      <c r="R4" s="145">
        <f>+Producción!S31</f>
        <v>1707.4999999999998</v>
      </c>
      <c r="S4" s="145">
        <f>+Producción!T31</f>
        <v>1733.9</v>
      </c>
      <c r="T4" s="145">
        <f>+Producción!U31</f>
        <v>1677.5</v>
      </c>
      <c r="U4" s="145">
        <f>+Producción!V31</f>
        <v>1588.1999999999998</v>
      </c>
      <c r="V4" s="146">
        <f>SUM(B4:U4)</f>
        <v>32882.1</v>
      </c>
    </row>
    <row r="5" spans="1:23" s="1" customFormat="1">
      <c r="A5" s="165" t="s">
        <v>66</v>
      </c>
      <c r="B5" s="116">
        <f>+B4-B6</f>
        <v>1350.4</v>
      </c>
      <c r="C5" s="116">
        <f t="shared" ref="C5:U5" si="1">+C4-C6</f>
        <v>1431.0000000000002</v>
      </c>
      <c r="D5" s="116">
        <f t="shared" si="1"/>
        <v>1420.6000000000001</v>
      </c>
      <c r="E5" s="116">
        <f t="shared" si="1"/>
        <v>1425.9</v>
      </c>
      <c r="F5" s="116">
        <f t="shared" si="1"/>
        <v>1474.1</v>
      </c>
      <c r="G5" s="116">
        <f t="shared" si="1"/>
        <v>1477.4999999999998</v>
      </c>
      <c r="H5" s="116">
        <f t="shared" si="1"/>
        <v>1415.9</v>
      </c>
      <c r="I5" s="116">
        <f t="shared" si="1"/>
        <v>1347.6</v>
      </c>
      <c r="J5" s="116">
        <f t="shared" si="1"/>
        <v>1348.3</v>
      </c>
      <c r="K5" s="116">
        <f t="shared" si="1"/>
        <v>1540.3474699999999</v>
      </c>
      <c r="L5" s="116">
        <f t="shared" si="1"/>
        <v>1555.74047</v>
      </c>
      <c r="M5" s="116">
        <f t="shared" si="1"/>
        <v>1586.5134199999998</v>
      </c>
      <c r="N5" s="116">
        <f t="shared" si="1"/>
        <v>1312.3228344090001</v>
      </c>
      <c r="O5" s="116">
        <f t="shared" si="1"/>
        <v>1217.2050064199998</v>
      </c>
      <c r="P5" s="116">
        <f t="shared" si="1"/>
        <v>1360.7354834299999</v>
      </c>
      <c r="Q5" s="116">
        <f t="shared" si="1"/>
        <v>1402.4018809899999</v>
      </c>
      <c r="R5" s="116">
        <f t="shared" si="1"/>
        <v>1308.3447687399998</v>
      </c>
      <c r="S5" s="116">
        <f t="shared" si="1"/>
        <v>1092.6606557</v>
      </c>
      <c r="T5" s="116">
        <f t="shared" si="1"/>
        <v>1218.8665313199999</v>
      </c>
      <c r="U5" s="116">
        <f t="shared" si="1"/>
        <v>1013.2278327299997</v>
      </c>
      <c r="V5" s="137">
        <f>SUM(B5:U5)</f>
        <v>27299.666353739005</v>
      </c>
    </row>
    <row r="6" spans="1:23" s="1" customFormat="1">
      <c r="A6" s="165" t="s">
        <v>49</v>
      </c>
      <c r="B6" s="116">
        <f>+Exportaciones!B37</f>
        <v>165.3</v>
      </c>
      <c r="C6" s="116">
        <f>+Exportaciones!C37</f>
        <v>161.30000000000001</v>
      </c>
      <c r="D6" s="116">
        <f>+Exportaciones!D37</f>
        <v>99.1</v>
      </c>
      <c r="E6" s="116">
        <f>+Exportaciones!E37</f>
        <v>136.6</v>
      </c>
      <c r="F6" s="116">
        <f>+Exportaciones!F37</f>
        <v>259.10000000000002</v>
      </c>
      <c r="G6" s="116">
        <f>+Exportaciones!G37</f>
        <v>250.5</v>
      </c>
      <c r="H6" s="116">
        <f>+Exportaciones!H37</f>
        <v>260</v>
      </c>
      <c r="I6" s="116">
        <f>+Exportaciones!I37</f>
        <v>235.7</v>
      </c>
      <c r="J6" s="116">
        <f>+Exportaciones!J37</f>
        <v>118.1</v>
      </c>
      <c r="K6" s="116">
        <f>+Exportaciones!K37</f>
        <v>161.65253000000001</v>
      </c>
      <c r="L6" s="116">
        <f>+Exportaciones!L37</f>
        <v>133.35953000000001</v>
      </c>
      <c r="M6" s="116">
        <f>+Exportaciones!M37</f>
        <v>148.68657999999999</v>
      </c>
      <c r="N6" s="116">
        <f>+Exportaciones!N37</f>
        <v>334.177165591</v>
      </c>
      <c r="O6" s="116">
        <f>+Exportaciones!O37</f>
        <v>404.49499358000014</v>
      </c>
      <c r="P6" s="116">
        <f>+Exportaciones!P37</f>
        <v>311.06451657000008</v>
      </c>
      <c r="Q6" s="116">
        <f>+Exportaciones!Q37</f>
        <v>329.29811901000005</v>
      </c>
      <c r="R6" s="116">
        <f>+Exportaciones!R37</f>
        <v>399.15523126000005</v>
      </c>
      <c r="S6" s="116">
        <f>+Exportaciones!S37</f>
        <v>641.23934429999997</v>
      </c>
      <c r="T6" s="116">
        <f>+Exportaciones!T37</f>
        <v>458.63346867999996</v>
      </c>
      <c r="U6" s="116">
        <f>+Exportaciones!U37</f>
        <v>574.97216727000011</v>
      </c>
      <c r="V6" s="137">
        <f>SUM(B6:U6)</f>
        <v>5582.4336462609999</v>
      </c>
    </row>
    <row r="7" spans="1:23" s="1" customFormat="1" ht="16">
      <c r="A7" s="144" t="s">
        <v>176</v>
      </c>
      <c r="B7" s="145"/>
      <c r="C7" s="145"/>
      <c r="D7" s="145"/>
      <c r="E7" s="145"/>
      <c r="F7" s="145"/>
      <c r="G7" s="145"/>
      <c r="H7" s="145"/>
      <c r="I7" s="145"/>
      <c r="J7" s="145"/>
      <c r="K7" s="145"/>
      <c r="L7" s="145"/>
      <c r="M7" s="145"/>
      <c r="N7" s="145"/>
      <c r="O7" s="145"/>
      <c r="P7" s="145"/>
      <c r="Q7" s="145"/>
      <c r="R7" s="145"/>
      <c r="S7" s="145"/>
      <c r="T7" s="145"/>
      <c r="U7" s="145"/>
      <c r="V7" s="146"/>
    </row>
    <row r="8" spans="1:23" s="1" customFormat="1">
      <c r="A8" s="165" t="s">
        <v>279</v>
      </c>
      <c r="B8" s="116">
        <f>+Subproductos!B22</f>
        <v>24944</v>
      </c>
      <c r="C8" s="116">
        <f>+Subproductos!C22</f>
        <v>24237</v>
      </c>
      <c r="D8" s="116">
        <f>+Subproductos!D22</f>
        <v>19901</v>
      </c>
      <c r="E8" s="116">
        <f>+Subproductos!E22</f>
        <v>23173</v>
      </c>
      <c r="F8" s="116">
        <f>+Subproductos!F22</f>
        <v>32324</v>
      </c>
      <c r="G8" s="116">
        <f>+Subproductos!G22</f>
        <v>36566</v>
      </c>
      <c r="H8" s="116">
        <f>+Subproductos!H22</f>
        <v>27203</v>
      </c>
      <c r="I8" s="116">
        <f>+Subproductos!I22</f>
        <v>27857</v>
      </c>
      <c r="J8" s="116">
        <f>+Subproductos!J22</f>
        <v>20525</v>
      </c>
      <c r="K8" s="116">
        <f>+Subproductos!K22</f>
        <v>21558</v>
      </c>
      <c r="L8" s="116">
        <f>+Subproductos!L22</f>
        <v>21675</v>
      </c>
      <c r="M8" s="116">
        <f>+Subproductos!M22</f>
        <v>23048</v>
      </c>
      <c r="N8" s="116">
        <f>+Subproductos!N22</f>
        <v>19460</v>
      </c>
      <c r="O8" s="116">
        <f>+Subproductos!O22</f>
        <v>23044</v>
      </c>
      <c r="P8" s="116">
        <f>+Subproductos!P22</f>
        <v>30628.642662429731</v>
      </c>
      <c r="Q8" s="116">
        <f>+Subproductos!Q22</f>
        <v>27683.447386590626</v>
      </c>
      <c r="R8" s="116">
        <f>+Subproductos!R22</f>
        <v>30640.185999999998</v>
      </c>
      <c r="S8" s="116">
        <f>+Subproductos!S22</f>
        <v>28673.800000000003</v>
      </c>
      <c r="T8" s="116">
        <f>+Subproductos!T22</f>
        <v>24030.880000000001</v>
      </c>
      <c r="U8" s="116">
        <f>+Subproductos!U22</f>
        <v>22352.518999999997</v>
      </c>
      <c r="V8" s="137">
        <f>SUM(B8:U8)</f>
        <v>509524.47504902032</v>
      </c>
    </row>
    <row r="9" spans="1:23" s="1" customFormat="1" ht="16">
      <c r="A9" s="144" t="s">
        <v>77</v>
      </c>
      <c r="B9" s="145">
        <f>+Subproductos!B11</f>
        <v>9724</v>
      </c>
      <c r="C9" s="145">
        <f>+Subproductos!C11</f>
        <v>8813</v>
      </c>
      <c r="D9" s="145">
        <f>+Subproductos!D11</f>
        <v>7716</v>
      </c>
      <c r="E9" s="145">
        <f>+Subproductos!E11</f>
        <v>5398</v>
      </c>
      <c r="F9" s="145">
        <f>+Subproductos!F11</f>
        <v>8339</v>
      </c>
      <c r="G9" s="145">
        <f>+Subproductos!G11</f>
        <v>8971</v>
      </c>
      <c r="H9" s="145">
        <f>+Subproductos!H11</f>
        <v>7197</v>
      </c>
      <c r="I9" s="145">
        <f>+Subproductos!I11</f>
        <v>7244</v>
      </c>
      <c r="J9" s="145">
        <f>+Subproductos!J11</f>
        <v>5662</v>
      </c>
      <c r="K9" s="145">
        <f>+Subproductos!K11</f>
        <v>7134</v>
      </c>
      <c r="L9" s="145">
        <f>+Subproductos!L11</f>
        <v>5885</v>
      </c>
      <c r="M9" s="145">
        <f>+Subproductos!M11</f>
        <v>4821</v>
      </c>
      <c r="N9" s="145">
        <f>+Subproductos!N11</f>
        <v>4790</v>
      </c>
      <c r="O9" s="145">
        <f>+Subproductos!O11</f>
        <v>397</v>
      </c>
      <c r="P9" s="145">
        <f>+Subproductos!P11</f>
        <v>0</v>
      </c>
      <c r="Q9" s="145">
        <f>+Subproductos!Q11</f>
        <v>0</v>
      </c>
      <c r="R9" s="145">
        <f>+Subproductos!R11</f>
        <v>0</v>
      </c>
      <c r="S9" s="145">
        <f>+Subproductos!S11</f>
        <v>0</v>
      </c>
      <c r="T9" s="145">
        <f>+Subproductos!T11</f>
        <v>0</v>
      </c>
      <c r="U9" s="145">
        <f>+Subproductos!U11</f>
        <v>0</v>
      </c>
      <c r="V9" s="146"/>
    </row>
    <row r="10" spans="1:23" s="1" customFormat="1" ht="16">
      <c r="A10" s="144" t="s">
        <v>49</v>
      </c>
      <c r="B10" s="145">
        <f>+B8-B9</f>
        <v>15220</v>
      </c>
      <c r="C10" s="145">
        <f t="shared" ref="C10:K10" si="2">+C8-C9</f>
        <v>15424</v>
      </c>
      <c r="D10" s="145">
        <f t="shared" si="2"/>
        <v>12185</v>
      </c>
      <c r="E10" s="145">
        <f t="shared" si="2"/>
        <v>17775</v>
      </c>
      <c r="F10" s="145">
        <f t="shared" si="2"/>
        <v>23985</v>
      </c>
      <c r="G10" s="145">
        <f t="shared" si="2"/>
        <v>27595</v>
      </c>
      <c r="H10" s="145">
        <f t="shared" si="2"/>
        <v>20006</v>
      </c>
      <c r="I10" s="145">
        <f t="shared" si="2"/>
        <v>20613</v>
      </c>
      <c r="J10" s="145">
        <f t="shared" si="2"/>
        <v>14863</v>
      </c>
      <c r="K10" s="145">
        <f t="shared" si="2"/>
        <v>14424</v>
      </c>
      <c r="L10" s="145">
        <f>+L8-L9</f>
        <v>15790</v>
      </c>
      <c r="M10" s="145">
        <f t="shared" ref="M10:U10" si="3">+M8-M9</f>
        <v>18227</v>
      </c>
      <c r="N10" s="145">
        <f t="shared" si="3"/>
        <v>14670</v>
      </c>
      <c r="O10" s="145">
        <f t="shared" si="3"/>
        <v>22647</v>
      </c>
      <c r="P10" s="145">
        <f t="shared" si="3"/>
        <v>30628.642662429731</v>
      </c>
      <c r="Q10" s="145">
        <f t="shared" si="3"/>
        <v>27683.447386590626</v>
      </c>
      <c r="R10" s="145">
        <f t="shared" si="3"/>
        <v>30640.185999999998</v>
      </c>
      <c r="S10" s="145">
        <f t="shared" si="3"/>
        <v>28673.800000000003</v>
      </c>
      <c r="T10" s="145">
        <f t="shared" si="3"/>
        <v>24030.880000000001</v>
      </c>
      <c r="U10" s="145">
        <f t="shared" si="3"/>
        <v>22352.518999999997</v>
      </c>
      <c r="V10" s="146"/>
    </row>
    <row r="11" spans="1:23" s="1" customFormat="1">
      <c r="A11" s="165" t="s">
        <v>244</v>
      </c>
      <c r="B11" s="116"/>
      <c r="C11" s="116"/>
      <c r="D11" s="116"/>
      <c r="E11" s="116"/>
      <c r="F11" s="116"/>
      <c r="G11" s="116"/>
      <c r="H11" s="116"/>
      <c r="I11" s="116"/>
      <c r="J11" s="116"/>
      <c r="K11" s="116"/>
      <c r="L11" s="116"/>
      <c r="M11" s="116">
        <v>3265</v>
      </c>
      <c r="N11" s="116">
        <v>2355</v>
      </c>
      <c r="O11" s="116">
        <v>2336</v>
      </c>
      <c r="P11" s="116">
        <v>2657</v>
      </c>
      <c r="Q11" s="116">
        <v>2486</v>
      </c>
      <c r="R11" s="116">
        <v>2847</v>
      </c>
      <c r="S11" s="116">
        <v>2430</v>
      </c>
      <c r="T11" s="116">
        <v>2586</v>
      </c>
      <c r="U11" s="116">
        <v>2437</v>
      </c>
      <c r="V11" s="137"/>
    </row>
    <row r="12" spans="1:23" s="1" customFormat="1">
      <c r="A12" s="165" t="s">
        <v>248</v>
      </c>
      <c r="B12" s="116"/>
      <c r="C12" s="116"/>
      <c r="D12" s="116"/>
      <c r="E12" s="116"/>
      <c r="F12" s="116"/>
      <c r="G12" s="116"/>
      <c r="H12" s="116"/>
      <c r="I12" s="116"/>
      <c r="J12" s="116"/>
      <c r="K12" s="116"/>
      <c r="L12" s="116"/>
      <c r="M12" s="116">
        <v>393170</v>
      </c>
      <c r="N12" s="116">
        <v>284173</v>
      </c>
      <c r="O12" s="116">
        <v>289855</v>
      </c>
      <c r="P12" s="116">
        <v>635207</v>
      </c>
      <c r="Q12" s="116">
        <v>663164</v>
      </c>
      <c r="R12" s="116">
        <v>673777</v>
      </c>
      <c r="S12" s="116">
        <v>598967</v>
      </c>
      <c r="T12" s="116">
        <v>586733</v>
      </c>
      <c r="U12" s="116">
        <v>555963</v>
      </c>
      <c r="V12" s="137"/>
    </row>
    <row r="13" spans="1:23" s="1" customFormat="1">
      <c r="A13" s="166" t="s">
        <v>241</v>
      </c>
      <c r="B13" s="118"/>
      <c r="C13" s="118"/>
      <c r="D13" s="118"/>
      <c r="E13" s="118"/>
      <c r="F13" s="118"/>
      <c r="G13" s="118"/>
      <c r="H13" s="118"/>
      <c r="I13" s="118"/>
      <c r="J13" s="118"/>
      <c r="K13" s="118"/>
      <c r="L13" s="118"/>
      <c r="M13" s="118">
        <v>3162.2440000000001</v>
      </c>
      <c r="N13" s="118">
        <v>3130.4690000000001</v>
      </c>
      <c r="O13" s="118">
        <v>2766.9960000000001</v>
      </c>
      <c r="P13" s="118">
        <v>2997.8780000000002</v>
      </c>
      <c r="Q13" s="118">
        <v>2847.47</v>
      </c>
      <c r="R13" s="118">
        <v>3155.944</v>
      </c>
      <c r="S13" s="118">
        <v>2901.3850000000002</v>
      </c>
      <c r="T13" s="118">
        <v>2800.6219999999998</v>
      </c>
      <c r="U13" s="118">
        <v>2086.4720000000002</v>
      </c>
      <c r="V13" s="189"/>
      <c r="W13" s="1">
        <v>1000</v>
      </c>
    </row>
    <row r="14" spans="1:23" s="1" customFormat="1" ht="16">
      <c r="A14" s="193" t="s">
        <v>178</v>
      </c>
      <c r="B14" s="202"/>
      <c r="C14" s="202"/>
      <c r="D14" s="202"/>
      <c r="E14" s="202"/>
      <c r="F14" s="202"/>
      <c r="G14" s="202"/>
      <c r="H14" s="202"/>
      <c r="I14" s="202"/>
      <c r="J14" s="202"/>
      <c r="K14" s="202"/>
      <c r="L14" s="202"/>
      <c r="M14" s="202"/>
      <c r="N14" s="202"/>
      <c r="O14" s="202"/>
      <c r="P14" s="202"/>
      <c r="Q14" s="202"/>
      <c r="R14" s="202"/>
      <c r="S14" s="202"/>
      <c r="T14" s="202"/>
      <c r="U14" s="202"/>
      <c r="V14" s="203"/>
    </row>
    <row r="15" spans="1:23" s="1" customFormat="1" ht="16">
      <c r="A15" s="296" t="s">
        <v>282</v>
      </c>
      <c r="B15" s="145">
        <f>+'Precios internacionales'!B5/100*2204.62</f>
        <v>1814.2699828</v>
      </c>
      <c r="C15" s="145">
        <f>+'Precios internacionales'!C5/100*2204.62</f>
        <v>1577.7583492000001</v>
      </c>
      <c r="D15" s="145">
        <f>+'Precios internacionales'!D5/100*2204.62</f>
        <v>1557.4978914000001</v>
      </c>
      <c r="E15" s="145">
        <f>+'Precios internacionales'!E5/100*2204.62</f>
        <v>1779.8779107999999</v>
      </c>
      <c r="F15" s="145">
        <f>+'Precios internacionales'!F5/100*2204.62</f>
        <v>2868.3428971999997</v>
      </c>
      <c r="G15" s="145">
        <f>+'Precios internacionales'!G5/100*2204.62</f>
        <v>3683.6334193999996</v>
      </c>
      <c r="H15" s="145">
        <f>+'Precios internacionales'!H5/100*2204.62</f>
        <v>6730.5946290000002</v>
      </c>
      <c r="I15" s="145">
        <f>+'Precios internacionales'!I5/100*2204.62</f>
        <v>7126.3459651999992</v>
      </c>
      <c r="J15" s="145">
        <f>+'Precios internacionales'!J5/100*2204.62</f>
        <v>6951.519599199999</v>
      </c>
      <c r="K15" s="145">
        <f>+'Precios internacionales'!K5/100*2204.62</f>
        <v>5163.5948254000004</v>
      </c>
      <c r="L15" s="145">
        <f>+'Precios internacionales'!L5/100*2204.62</f>
        <v>7539.3153836000001</v>
      </c>
      <c r="M15" s="145">
        <f>+'Precios internacionales'!M5/100*2204.62</f>
        <v>8810.8961072000002</v>
      </c>
      <c r="N15" s="145">
        <f>+'Precios internacionales'!N5/100*2204.62</f>
        <v>7949.7053966000003</v>
      </c>
      <c r="O15" s="145">
        <f>+'Precios internacionales'!O5/100*2204.62</f>
        <v>7321.9839439999996</v>
      </c>
      <c r="P15" s="145">
        <f>+'Precios internacionales'!P5/100*2204.62</f>
        <v>6861.9899809999997</v>
      </c>
      <c r="Q15" s="145">
        <f>+'Precios internacionales'!Q5/100*2204.62</f>
        <v>5494.4862411999993</v>
      </c>
      <c r="R15" s="145">
        <f>+'Precios internacionales'!R5/100*2204.62</f>
        <v>4862.5760105999989</v>
      </c>
      <c r="S15" s="145">
        <f>+'Precios internacionales'!S5/100*2204.62</f>
        <v>6165.9694008000006</v>
      </c>
      <c r="T15" s="145">
        <f>+'Precios internacionales'!T5/100*2204.62</f>
        <v>6523.0296559999997</v>
      </c>
      <c r="U15" s="145">
        <f>+'Precios internacionales'!U5/100*2204.62</f>
        <v>5999.7190065999994</v>
      </c>
      <c r="V15" s="146"/>
    </row>
    <row r="16" spans="1:23" s="1" customFormat="1">
      <c r="A16" s="138" t="s">
        <v>283</v>
      </c>
      <c r="B16" s="116">
        <f>+'Precios internacionales'!B27*2204.62</f>
        <v>5621.780999999999</v>
      </c>
      <c r="C16" s="116">
        <f>+'Precios internacionales'!C27*2204.62</f>
        <v>5202.9031999999997</v>
      </c>
      <c r="D16" s="116">
        <f>+'Precios internacionales'!D27*2204.62</f>
        <v>8311.4174000000003</v>
      </c>
      <c r="E16" s="116">
        <f>+'Precios internacionales'!E27*2204.62</f>
        <v>11728.5784</v>
      </c>
      <c r="F16" s="116">
        <f>+'Precios internacionales'!F27*2204.62</f>
        <v>36155.767999999996</v>
      </c>
      <c r="G16" s="116">
        <f>+'Precios internacionales'!G27*2204.62</f>
        <v>69952.592600000004</v>
      </c>
      <c r="H16" s="116">
        <f>+'Precios internacionales'!H27*2204.62</f>
        <v>54557.731139999996</v>
      </c>
      <c r="I16" s="116">
        <f>+'Precios internacionales'!I27*2204.62</f>
        <v>66508.976159999991</v>
      </c>
      <c r="J16" s="116">
        <f>+'Precios internacionales'!J27*2204.62</f>
        <v>63349.755699999994</v>
      </c>
      <c r="K16" s="116">
        <f>+'Precios internacionales'!K27*2204.62</f>
        <v>24524.192879999999</v>
      </c>
      <c r="L16" s="116">
        <f>+'Precios internacionales'!L27*2204.62</f>
        <v>34841.814480000001</v>
      </c>
      <c r="M16" s="116">
        <f>+'Precios internacionales'!M27*2204.62</f>
        <v>34059.174379999997</v>
      </c>
      <c r="N16" s="116">
        <f>+'Precios internacionales'!N27*2204.62</f>
        <v>28089.063419999999</v>
      </c>
      <c r="O16" s="116">
        <f>+'Precios internacionales'!O27*2204.62</f>
        <v>22747.26916</v>
      </c>
      <c r="P16" s="116">
        <f>+'Precios internacionales'!P27*2204.62</f>
        <v>25117.235659999998</v>
      </c>
      <c r="Q16" s="116">
        <f>+'Precios internacionales'!Q27*2204.62</f>
        <v>14665.132239999999</v>
      </c>
      <c r="R16" s="116">
        <f>+'Precios internacionales'!R27*2204.62</f>
        <v>14294.756079999999</v>
      </c>
      <c r="S16" s="116">
        <f>+'Precios internacionales'!S27*2204.62</f>
        <v>18091.111719999997</v>
      </c>
      <c r="T16" s="116">
        <f>+'Precios internacionales'!T27*2204.62</f>
        <v>26318.753560000001</v>
      </c>
      <c r="U16" s="116">
        <f>+'Precios internacionales'!U27*2204.62</f>
        <v>25031.255479999996</v>
      </c>
      <c r="V16" s="137"/>
    </row>
    <row r="17" spans="1:22" s="1" customFormat="1" ht="16">
      <c r="A17" s="296" t="s">
        <v>242</v>
      </c>
      <c r="B17" s="145">
        <f>+'Precios internacionales'!B15*2.20462</f>
        <v>615.08897999999999</v>
      </c>
      <c r="C17" s="145">
        <f>+'Precios internacionales'!C15*2.20462</f>
        <v>597.67248199999995</v>
      </c>
      <c r="D17" s="145">
        <f>+'Precios internacionales'!D15*2.20462</f>
        <v>683.65266199999996</v>
      </c>
      <c r="E17" s="145">
        <f>+'Precios internacionales'!E15*2.20462</f>
        <v>801.37936999999988</v>
      </c>
      <c r="F17" s="145">
        <f>+'Precios internacionales'!F15*2.20462</f>
        <v>902.35096599999997</v>
      </c>
      <c r="G17" s="145">
        <f>+'Precios internacionales'!G15*2.20462</f>
        <v>980.61497599999996</v>
      </c>
      <c r="H17" s="145">
        <f>+'Precios internacionales'!H15*2.20462</f>
        <v>1331.9608561599998</v>
      </c>
      <c r="I17" s="145">
        <f>+'Precios internacionales'!I15*2.20462</f>
        <v>1532.3762465</v>
      </c>
      <c r="J17" s="145">
        <f>+'Precios internacionales'!J15*2.20462</f>
        <v>1923.0172735399999</v>
      </c>
      <c r="K17" s="145">
        <f>+'Precios internacionales'!K15*2.20462</f>
        <v>2143.7063493999999</v>
      </c>
      <c r="L17" s="145">
        <f>+'Precios internacionales'!L15*2.20462</f>
        <v>2699.5153022199997</v>
      </c>
      <c r="M17" s="145">
        <f>+'Precios internacionales'!M15*2.20462</f>
        <v>3463.5748648599997</v>
      </c>
      <c r="N17" s="145">
        <f>+'Precios internacionales'!N15*2.20462</f>
        <v>3677.3149784799994</v>
      </c>
      <c r="O17" s="145">
        <f>+'Precios internacionales'!O15*2.20462</f>
        <v>3107.8241539399996</v>
      </c>
      <c r="P17" s="145">
        <f>+'Precios internacionales'!P15*2.20462</f>
        <v>2790.1736858599998</v>
      </c>
      <c r="Q17" s="145">
        <f>+'Precios internacionales'!Q15*2.20462</f>
        <v>2555.05978134</v>
      </c>
      <c r="R17" s="145">
        <f>+'Precios internacionales'!R15*2.20462</f>
        <v>2757.3314617199994</v>
      </c>
      <c r="S17" s="145">
        <f>+'Precios internacionales'!S15*2.20462</f>
        <v>2772.9247389799998</v>
      </c>
      <c r="T17" s="145">
        <f>+'Precios internacionales'!T15*2.20462</f>
        <v>2796.9352553999997</v>
      </c>
      <c r="U17" s="145">
        <f>+'Precios internacionales'!U15*2.20462</f>
        <v>3069.4615613199999</v>
      </c>
      <c r="V17" s="146"/>
    </row>
    <row r="18" spans="1:22" s="1" customFormat="1">
      <c r="A18" s="170" t="s">
        <v>243</v>
      </c>
      <c r="B18" s="118">
        <f>+'Precios internacionales'!B21*2.20462</f>
        <v>11.023099999999999</v>
      </c>
      <c r="C18" s="118">
        <f>+'Precios internacionales'!C21*2.20462</f>
        <v>9.6782817999999988</v>
      </c>
      <c r="D18" s="118">
        <f>+'Precios internacionales'!D21*2.20462</f>
        <v>10.207390599999998</v>
      </c>
      <c r="E18" s="118">
        <f>+'Precios internacionales'!E21*2.20462</f>
        <v>10.8246842</v>
      </c>
      <c r="F18" s="118">
        <f>+'Precios internacionales'!F21*2.20462</f>
        <v>14.7489078</v>
      </c>
      <c r="G18" s="118">
        <f>+'Precios internacionales'!G21*2.20462</f>
        <v>16.181910799999997</v>
      </c>
      <c r="H18" s="118">
        <f>+'Precios internacionales'!H21*2.20462</f>
        <v>25.523525079799995</v>
      </c>
      <c r="I18" s="118">
        <f>+'Precios internacionales'!I21*2.20462</f>
        <v>29.514151834199996</v>
      </c>
      <c r="J18" s="118">
        <f>+'Precios internacionales'!J21*2.20462</f>
        <v>33.193706706599997</v>
      </c>
      <c r="K18" s="118">
        <f>+'Precios internacionales'!K21*2.20462</f>
        <v>32.385647337999998</v>
      </c>
      <c r="L18" s="118">
        <f>+'Precios internacionales'!L21*2.20462</f>
        <v>44.439936296799999</v>
      </c>
      <c r="M18" s="118">
        <f>+'Precios internacionales'!M21*2.20462</f>
        <v>77.91197627839999</v>
      </c>
      <c r="N18" s="118">
        <f>+'Precios internacionales'!N21*2.20462</f>
        <v>68.684098344399999</v>
      </c>
      <c r="O18" s="118">
        <f>+'Precios internacionales'!O21*2.20462</f>
        <v>52.452341086200001</v>
      </c>
      <c r="P18" s="118">
        <f>+'Precios internacionales'!P21*2.20462</f>
        <v>42.027266307399998</v>
      </c>
      <c r="Q18" s="118">
        <f>+'Precios internacionales'!Q21*2.20462</f>
        <v>34.6043989522</v>
      </c>
      <c r="R18" s="118">
        <f>+'Precios internacionales'!R21*2.20462</f>
        <v>37.875636154399992</v>
      </c>
      <c r="S18" s="118">
        <f>+'Precios internacionales'!S21*2.20462</f>
        <v>37.606915022599992</v>
      </c>
      <c r="T18" s="118">
        <f>+'Precios internacionales'!T21*2.20462</f>
        <v>34.635925018199998</v>
      </c>
      <c r="U18" s="118">
        <f>+'Precios internacionales'!U21*2.20462</f>
        <v>35.746700758999992</v>
      </c>
      <c r="V18" s="189"/>
    </row>
    <row r="19" spans="1:22" s="1" customFormat="1" ht="16">
      <c r="A19" s="194" t="s">
        <v>253</v>
      </c>
      <c r="B19" s="147"/>
      <c r="C19" s="147"/>
      <c r="D19" s="147"/>
      <c r="E19" s="147"/>
      <c r="F19" s="147"/>
      <c r="G19" s="147"/>
      <c r="H19" s="147"/>
      <c r="I19" s="147"/>
      <c r="J19" s="147"/>
      <c r="K19" s="147"/>
      <c r="L19" s="147"/>
      <c r="M19" s="147"/>
      <c r="N19" s="147"/>
      <c r="O19" s="147"/>
      <c r="P19" s="147"/>
      <c r="Q19" s="147"/>
      <c r="R19" s="147"/>
      <c r="S19" s="147"/>
      <c r="T19" s="147"/>
      <c r="U19" s="147"/>
      <c r="V19" s="148"/>
    </row>
    <row r="20" spans="1:22" s="1" customFormat="1">
      <c r="A20" s="138" t="s">
        <v>265</v>
      </c>
      <c r="B20" s="116">
        <f>+B4*B15/1000</f>
        <v>2749.8890129299602</v>
      </c>
      <c r="C20" s="116">
        <f t="shared" ref="C20:U20" si="4">+C4*C15/1000</f>
        <v>2512.2646194311606</v>
      </c>
      <c r="D20" s="116">
        <f t="shared" si="4"/>
        <v>2366.9295455605802</v>
      </c>
      <c r="E20" s="116">
        <f t="shared" si="4"/>
        <v>2781.0592356249999</v>
      </c>
      <c r="F20" s="116">
        <f t="shared" si="4"/>
        <v>4971.4119094270391</v>
      </c>
      <c r="G20" s="116">
        <f t="shared" si="4"/>
        <v>6365.3185487231985</v>
      </c>
      <c r="H20" s="116">
        <f t="shared" si="4"/>
        <v>11279.8035387411</v>
      </c>
      <c r="I20" s="116">
        <f t="shared" si="4"/>
        <v>11283.143566701159</v>
      </c>
      <c r="J20" s="116">
        <f t="shared" si="4"/>
        <v>10193.708340266878</v>
      </c>
      <c r="K20" s="116">
        <f t="shared" si="4"/>
        <v>8788.4383928307998</v>
      </c>
      <c r="L20" s="116">
        <f t="shared" si="4"/>
        <v>12734.65761443876</v>
      </c>
      <c r="M20" s="116">
        <f t="shared" si="4"/>
        <v>15288.66692521344</v>
      </c>
      <c r="N20" s="116">
        <f t="shared" si="4"/>
        <v>13089.189935501901</v>
      </c>
      <c r="O20" s="116">
        <f t="shared" si="4"/>
        <v>11874.061361984801</v>
      </c>
      <c r="P20" s="116">
        <f t="shared" si="4"/>
        <v>11471.874850235799</v>
      </c>
      <c r="Q20" s="116">
        <f t="shared" si="4"/>
        <v>9514.8018238860386</v>
      </c>
      <c r="R20" s="116">
        <f t="shared" si="4"/>
        <v>8302.8485380994971</v>
      </c>
      <c r="S20" s="116">
        <f t="shared" si="4"/>
        <v>10691.174344047122</v>
      </c>
      <c r="T20" s="116">
        <f t="shared" si="4"/>
        <v>10942.382247940001</v>
      </c>
      <c r="U20" s="116">
        <f t="shared" si="4"/>
        <v>9528.753726282117</v>
      </c>
      <c r="V20" s="137"/>
    </row>
    <row r="21" spans="1:22" s="1" customFormat="1">
      <c r="A21" s="138" t="s">
        <v>266</v>
      </c>
      <c r="B21" s="116">
        <f>+B8*B16/1000000</f>
        <v>140.22970526399996</v>
      </c>
      <c r="C21" s="116">
        <f t="shared" ref="C21:U21" si="5">+C8*C16/1000000</f>
        <v>126.10276485839999</v>
      </c>
      <c r="D21" s="116">
        <f t="shared" si="5"/>
        <v>165.40551767739998</v>
      </c>
      <c r="E21" s="116">
        <f t="shared" si="5"/>
        <v>271.78634726319996</v>
      </c>
      <c r="F21" s="116">
        <f t="shared" si="5"/>
        <v>1168.6990448319998</v>
      </c>
      <c r="G21" s="116">
        <f t="shared" si="5"/>
        <v>2557.8865010116001</v>
      </c>
      <c r="H21" s="116">
        <f t="shared" si="5"/>
        <v>1484.1339602014198</v>
      </c>
      <c r="I21" s="116">
        <f t="shared" si="5"/>
        <v>1852.74054888912</v>
      </c>
      <c r="J21" s="116">
        <f t="shared" si="5"/>
        <v>1300.2537357424999</v>
      </c>
      <c r="K21" s="116">
        <f t="shared" si="5"/>
        <v>528.69255010704001</v>
      </c>
      <c r="L21" s="116">
        <f t="shared" si="5"/>
        <v>755.19632885399994</v>
      </c>
      <c r="M21" s="116">
        <f t="shared" si="5"/>
        <v>784.99585111023998</v>
      </c>
      <c r="N21" s="116">
        <f t="shared" si="5"/>
        <v>546.61317415320002</v>
      </c>
      <c r="O21" s="116">
        <f t="shared" si="5"/>
        <v>524.18807052303998</v>
      </c>
      <c r="P21" s="116">
        <f t="shared" si="5"/>
        <v>769.30683569817734</v>
      </c>
      <c r="Q21" s="116">
        <f t="shared" si="5"/>
        <v>405.98141678343393</v>
      </c>
      <c r="R21" s="116">
        <f t="shared" si="5"/>
        <v>437.99398511583087</v>
      </c>
      <c r="S21" s="116">
        <f t="shared" si="5"/>
        <v>518.74091923693595</v>
      </c>
      <c r="T21" s="116">
        <f t="shared" si="5"/>
        <v>632.46280854993279</v>
      </c>
      <c r="U21" s="116">
        <f t="shared" si="5"/>
        <v>559.511613710554</v>
      </c>
      <c r="V21" s="137"/>
    </row>
    <row r="22" spans="1:22" s="1" customFormat="1">
      <c r="A22" s="138" t="s">
        <v>267</v>
      </c>
      <c r="B22" s="116">
        <f t="shared" ref="B22:U22" si="6">+B11*B17/1000000</f>
        <v>0</v>
      </c>
      <c r="C22" s="116">
        <f t="shared" si="6"/>
        <v>0</v>
      </c>
      <c r="D22" s="116">
        <f t="shared" si="6"/>
        <v>0</v>
      </c>
      <c r="E22" s="116">
        <f t="shared" si="6"/>
        <v>0</v>
      </c>
      <c r="F22" s="116">
        <f t="shared" si="6"/>
        <v>0</v>
      </c>
      <c r="G22" s="116">
        <f t="shared" si="6"/>
        <v>0</v>
      </c>
      <c r="H22" s="116">
        <f t="shared" si="6"/>
        <v>0</v>
      </c>
      <c r="I22" s="116">
        <f t="shared" si="6"/>
        <v>0</v>
      </c>
      <c r="J22" s="116">
        <f t="shared" si="6"/>
        <v>0</v>
      </c>
      <c r="K22" s="116">
        <f t="shared" si="6"/>
        <v>0</v>
      </c>
      <c r="L22" s="116">
        <f t="shared" si="6"/>
        <v>0</v>
      </c>
      <c r="M22" s="116">
        <f t="shared" si="6"/>
        <v>11.308571933767899</v>
      </c>
      <c r="N22" s="116">
        <f t="shared" si="6"/>
        <v>8.6600767743203999</v>
      </c>
      <c r="O22" s="116">
        <f t="shared" si="6"/>
        <v>7.2598772236038389</v>
      </c>
      <c r="P22" s="116">
        <f t="shared" si="6"/>
        <v>7.4134914833300201</v>
      </c>
      <c r="Q22" s="116">
        <f t="shared" si="6"/>
        <v>6.3518786164112395</v>
      </c>
      <c r="R22" s="116">
        <f t="shared" si="6"/>
        <v>7.8501226715168384</v>
      </c>
      <c r="S22" s="116">
        <f t="shared" si="6"/>
        <v>6.7382071157213996</v>
      </c>
      <c r="T22" s="116">
        <f t="shared" si="6"/>
        <v>7.2328745704644</v>
      </c>
      <c r="U22" s="116">
        <f t="shared" si="6"/>
        <v>7.4802778249368398</v>
      </c>
      <c r="V22" s="137"/>
    </row>
    <row r="23" spans="1:22" s="1" customFormat="1">
      <c r="A23" s="138" t="s">
        <v>268</v>
      </c>
      <c r="B23" s="116">
        <f t="shared" ref="B23:U23" si="7">+B12*B18/1000000</f>
        <v>0</v>
      </c>
      <c r="C23" s="116">
        <f t="shared" si="7"/>
        <v>0</v>
      </c>
      <c r="D23" s="116">
        <f t="shared" si="7"/>
        <v>0</v>
      </c>
      <c r="E23" s="116">
        <f t="shared" si="7"/>
        <v>0</v>
      </c>
      <c r="F23" s="116">
        <f t="shared" si="7"/>
        <v>0</v>
      </c>
      <c r="G23" s="116">
        <f t="shared" si="7"/>
        <v>0</v>
      </c>
      <c r="H23" s="116">
        <f t="shared" si="7"/>
        <v>0</v>
      </c>
      <c r="I23" s="116">
        <f t="shared" si="7"/>
        <v>0</v>
      </c>
      <c r="J23" s="116">
        <f t="shared" si="7"/>
        <v>0</v>
      </c>
      <c r="K23" s="116">
        <f t="shared" si="7"/>
        <v>0</v>
      </c>
      <c r="L23" s="116">
        <f t="shared" si="7"/>
        <v>0</v>
      </c>
      <c r="M23" s="116">
        <f t="shared" si="7"/>
        <v>30.632651713378522</v>
      </c>
      <c r="N23" s="116">
        <f t="shared" si="7"/>
        <v>19.51816627882318</v>
      </c>
      <c r="O23" s="116">
        <f t="shared" si="7"/>
        <v>15.203573325540502</v>
      </c>
      <c r="P23" s="116">
        <f t="shared" si="7"/>
        <v>26.696013749324631</v>
      </c>
      <c r="Q23" s="116">
        <f t="shared" si="7"/>
        <v>22.948391626736761</v>
      </c>
      <c r="R23" s="116">
        <f t="shared" si="7"/>
        <v>25.519732501203165</v>
      </c>
      <c r="S23" s="116">
        <f t="shared" si="7"/>
        <v>22.525301070341651</v>
      </c>
      <c r="T23" s="116">
        <f t="shared" si="7"/>
        <v>20.32204019370354</v>
      </c>
      <c r="U23" s="116">
        <f t="shared" si="7"/>
        <v>19.873842994075915</v>
      </c>
      <c r="V23" s="137"/>
    </row>
    <row r="24" spans="1:22" s="114" customFormat="1" ht="16">
      <c r="A24" s="195" t="s">
        <v>188</v>
      </c>
      <c r="B24" s="147">
        <f>+'EERR CODELCO'!B2</f>
        <v>3610.0450000000001</v>
      </c>
      <c r="C24" s="147">
        <f>+'EERR CODELCO'!C2</f>
        <v>3267.2139999999999</v>
      </c>
      <c r="D24" s="147">
        <f>+'EERR CODELCO'!D2</f>
        <v>3121.0219999999999</v>
      </c>
      <c r="E24" s="147">
        <f>+'EERR CODELCO'!E2</f>
        <v>3348.2350000000001</v>
      </c>
      <c r="F24" s="147">
        <f>+'EERR CODELCO'!F2</f>
        <v>7632.4639999999999</v>
      </c>
      <c r="G24" s="147">
        <f>+'EERR CODELCO'!G2</f>
        <v>9994.8700000000008</v>
      </c>
      <c r="H24" s="147">
        <f>+'EERR CODELCO'!H2</f>
        <v>15824.999</v>
      </c>
      <c r="I24" s="147">
        <f>+'EERR CODELCO'!I2</f>
        <v>15630.414000000001</v>
      </c>
      <c r="J24" s="147">
        <f>+'EERR CODELCO'!J2</f>
        <v>13639.871999999999</v>
      </c>
      <c r="K24" s="147">
        <f>+'EERR CODELCO'!K2</f>
        <v>11745.404</v>
      </c>
      <c r="L24" s="147">
        <f>+'EERR CODELCO'!L2</f>
        <v>16065.946</v>
      </c>
      <c r="M24" s="147">
        <f>+'EERR CODELCO'!M2</f>
        <v>17515.295999999998</v>
      </c>
      <c r="N24" s="147">
        <f>+'EERR CODELCO'!N2</f>
        <v>15860.432000000001</v>
      </c>
      <c r="O24" s="147">
        <f>+'EERR CODELCO'!O2</f>
        <v>14956.282999999999</v>
      </c>
      <c r="P24" s="147">
        <f>+'EERR CODELCO'!P2</f>
        <v>13826.677</v>
      </c>
      <c r="Q24" s="147">
        <f>+'EERR CODELCO'!Q2</f>
        <v>11693.492</v>
      </c>
      <c r="R24" s="147">
        <f>+'EERR CODELCO'!R2</f>
        <v>11536.751</v>
      </c>
      <c r="S24" s="147">
        <f>+'EERR CODELCO'!S2</f>
        <v>14641.555</v>
      </c>
      <c r="T24" s="147">
        <f>+'EERR CODELCO'!T2</f>
        <v>14308.758</v>
      </c>
      <c r="U24" s="147">
        <f>+'EERR CODELCO'!U2</f>
        <v>12524.931</v>
      </c>
      <c r="V24" s="148">
        <f>SUM(B24:U24)</f>
        <v>230744.65999999997</v>
      </c>
    </row>
    <row r="25" spans="1:22" s="1" customFormat="1" ht="16">
      <c r="A25" s="194" t="s">
        <v>254</v>
      </c>
      <c r="B25" s="202"/>
      <c r="C25" s="202"/>
      <c r="D25" s="202"/>
      <c r="E25" s="202"/>
      <c r="F25" s="202"/>
      <c r="G25" s="202"/>
      <c r="H25" s="202"/>
      <c r="I25" s="202"/>
      <c r="J25" s="202"/>
      <c r="K25" s="202"/>
      <c r="L25" s="202"/>
      <c r="M25" s="202"/>
      <c r="N25" s="202"/>
      <c r="O25" s="202"/>
      <c r="P25" s="202"/>
      <c r="Q25" s="202"/>
      <c r="R25" s="202"/>
      <c r="S25" s="202"/>
      <c r="T25" s="202"/>
      <c r="U25" s="202"/>
      <c r="V25" s="203"/>
    </row>
    <row r="26" spans="1:22" s="1" customFormat="1">
      <c r="A26" s="138" t="s">
        <v>184</v>
      </c>
      <c r="B26" s="116">
        <f>+'EERR CODELCO'!B13</f>
        <v>-2904.0350000000003</v>
      </c>
      <c r="C26" s="116">
        <f>+'EERR CODELCO'!C13</f>
        <v>-2878.0439999999999</v>
      </c>
      <c r="D26" s="116">
        <f>+'EERR CODELCO'!D13</f>
        <v>-2758.6220000000003</v>
      </c>
      <c r="E26" s="116">
        <f>+'EERR CODELCO'!E13</f>
        <v>-2723.2440000000001</v>
      </c>
      <c r="F26" s="116">
        <f>+'EERR CODELCO'!F13</f>
        <v>-4427.0649999999996</v>
      </c>
      <c r="G26" s="116">
        <f>+'EERR CODELCO'!G13</f>
        <v>-5025.3810000000003</v>
      </c>
      <c r="H26" s="116">
        <f>+'EERR CODELCO'!H13</f>
        <v>-7071.152</v>
      </c>
      <c r="I26" s="116">
        <f>+'EERR CODELCO'!I13</f>
        <v>-7601.3859999999986</v>
      </c>
      <c r="J26" s="116">
        <f>+'EERR CODELCO'!J13</f>
        <v>-9193.7520000000004</v>
      </c>
      <c r="K26" s="116">
        <f>+'EERR CODELCO'!K13</f>
        <v>-9687.732</v>
      </c>
      <c r="L26" s="116">
        <f>+'EERR CODELCO'!L13</f>
        <v>-10072.589</v>
      </c>
      <c r="M26" s="116">
        <f>+'EERR CODELCO'!M13</f>
        <v>-10803.238000000001</v>
      </c>
      <c r="N26" s="116">
        <f>+'EERR CODELCO'!N13</f>
        <v>-7999.0689999999995</v>
      </c>
      <c r="O26" s="116">
        <f>+'EERR CODELCO'!O13</f>
        <v>-11426.43</v>
      </c>
      <c r="P26" s="116">
        <f>+'EERR CODELCO'!P13</f>
        <v>-10975.567000000001</v>
      </c>
      <c r="Q26" s="116">
        <f>+'EERR CODELCO'!Q13</f>
        <v>-11340.891</v>
      </c>
      <c r="R26" s="116">
        <f>+'EERR CODELCO'!R13</f>
        <v>-10167.573999999999</v>
      </c>
      <c r="S26" s="116">
        <f>+'EERR CODELCO'!S13</f>
        <v>-11090.925999999999</v>
      </c>
      <c r="T26" s="116">
        <f>+'EERR CODELCO'!T13</f>
        <v>-12548.468000000001</v>
      </c>
      <c r="U26" s="116">
        <f>+'EERR CODELCO'!U13</f>
        <v>-10906.621000000001</v>
      </c>
      <c r="V26" s="137">
        <f>SUM(B26:U26)</f>
        <v>-161601.78599999999</v>
      </c>
    </row>
    <row r="27" spans="1:22" s="1" customFormat="1">
      <c r="A27" s="138" t="s">
        <v>189</v>
      </c>
      <c r="B27" s="116">
        <f>-Activos!B3*WACC!B33*1.2</f>
        <v>-395.00873062479525</v>
      </c>
      <c r="C27" s="116">
        <f>-Activos!C3*WACC!C33*1.2</f>
        <v>-314.55420895156396</v>
      </c>
      <c r="D27" s="116">
        <f>-Activos!D3*WACC!D33*1.2</f>
        <v>-358.75208101726679</v>
      </c>
      <c r="E27" s="116">
        <f>-Activos!E3*WACC!E33*1.2</f>
        <v>-404.36949236608939</v>
      </c>
      <c r="F27" s="116">
        <f>-Activos!F3*WACC!F33*1.2</f>
        <v>-442.50932782636482</v>
      </c>
      <c r="G27" s="116">
        <f>-Activos!G3*WACC!G33*1.2</f>
        <v>-514.6601991959883</v>
      </c>
      <c r="H27" s="116">
        <f>-Activos!H3*WACC!H33*1.2</f>
        <v>-625.63177457836503</v>
      </c>
      <c r="I27" s="116">
        <f>-Activos!I3*WACC!I33*1.2</f>
        <v>-765.50254073945496</v>
      </c>
      <c r="J27" s="116">
        <f>-Activos!J3*WACC!J33*1.2</f>
        <v>-908.02056841503349</v>
      </c>
      <c r="K27" s="116">
        <f>-Activos!K3*WACC!K33*1.2</f>
        <v>-963.30586481549881</v>
      </c>
      <c r="L27" s="116">
        <f>-Activos!L3*WACC!L33*1.2</f>
        <v>-1171.4872918489518</v>
      </c>
      <c r="M27" s="116">
        <f>-Activos!M3*WACC!M33*1.2</f>
        <v>-1190.0565958128655</v>
      </c>
      <c r="N27" s="116">
        <f>-Activos!N3*WACC!N33*1.2</f>
        <v>-1668.6783003924227</v>
      </c>
      <c r="O27" s="116">
        <f>-Activos!O3*WACC!O33*1.2</f>
        <v>-1676.2820034959607</v>
      </c>
      <c r="P27" s="116">
        <f>-Activos!P3*WACC!P33*1.2</f>
        <v>-1816.6098437564094</v>
      </c>
      <c r="Q27" s="116">
        <f>-Activos!Q3*WACC!Q33*1.2</f>
        <v>-1883.7592981192777</v>
      </c>
      <c r="R27" s="116">
        <f>-Activos!R3*WACC!R33*1.2</f>
        <v>-1928.2325561032476</v>
      </c>
      <c r="S27" s="116">
        <f>-Activos!S3*WACC!S33*1.2</f>
        <v>-1948.2270746106922</v>
      </c>
      <c r="T27" s="116">
        <f>-Activos!T3*WACC!T33*1.2</f>
        <v>-2094.0015836781949</v>
      </c>
      <c r="U27" s="116">
        <f>-Activos!U3*WACC!U33*1.2</f>
        <v>-2327.4087435608844</v>
      </c>
      <c r="V27" s="137">
        <f>SUM(B27:U27)</f>
        <v>-23397.058079909326</v>
      </c>
    </row>
    <row r="28" spans="1:22" s="1" customFormat="1" ht="16">
      <c r="A28" s="196" t="s">
        <v>183</v>
      </c>
      <c r="B28" s="200">
        <f>+B26+B27</f>
        <v>-3299.0437306247954</v>
      </c>
      <c r="C28" s="200">
        <f t="shared" ref="C28:U28" si="8">+C26+C27</f>
        <v>-3192.5982089515637</v>
      </c>
      <c r="D28" s="200">
        <f t="shared" si="8"/>
        <v>-3117.3740810172671</v>
      </c>
      <c r="E28" s="200">
        <f t="shared" si="8"/>
        <v>-3127.6134923660893</v>
      </c>
      <c r="F28" s="200">
        <f t="shared" si="8"/>
        <v>-4869.5743278263644</v>
      </c>
      <c r="G28" s="200">
        <f t="shared" si="8"/>
        <v>-5540.0411991959882</v>
      </c>
      <c r="H28" s="200">
        <f t="shared" si="8"/>
        <v>-7696.7837745783654</v>
      </c>
      <c r="I28" s="200">
        <f t="shared" si="8"/>
        <v>-8366.8885407394537</v>
      </c>
      <c r="J28" s="200">
        <f t="shared" si="8"/>
        <v>-10101.772568415034</v>
      </c>
      <c r="K28" s="200">
        <f t="shared" si="8"/>
        <v>-10651.037864815498</v>
      </c>
      <c r="L28" s="200">
        <f t="shared" si="8"/>
        <v>-11244.076291848953</v>
      </c>
      <c r="M28" s="200">
        <f t="shared" si="8"/>
        <v>-11993.294595812866</v>
      </c>
      <c r="N28" s="200">
        <f t="shared" si="8"/>
        <v>-9667.7473003924224</v>
      </c>
      <c r="O28" s="200">
        <f t="shared" si="8"/>
        <v>-13102.712003495961</v>
      </c>
      <c r="P28" s="200">
        <f t="shared" si="8"/>
        <v>-12792.17684375641</v>
      </c>
      <c r="Q28" s="200">
        <f t="shared" si="8"/>
        <v>-13224.650298119277</v>
      </c>
      <c r="R28" s="200">
        <f t="shared" si="8"/>
        <v>-12095.806556103245</v>
      </c>
      <c r="S28" s="200">
        <f t="shared" si="8"/>
        <v>-13039.153074610691</v>
      </c>
      <c r="T28" s="200">
        <f t="shared" si="8"/>
        <v>-14642.469583678196</v>
      </c>
      <c r="U28" s="200">
        <f t="shared" si="8"/>
        <v>-13234.029743560885</v>
      </c>
      <c r="V28" s="201">
        <f>SUM(B28:U28)</f>
        <v>-184998.84407990935</v>
      </c>
    </row>
    <row r="29" spans="1:22" s="43" customFormat="1" ht="17" thickBot="1">
      <c r="A29" s="197" t="s">
        <v>80</v>
      </c>
      <c r="B29" s="198">
        <f>+B24+B26+B27</f>
        <v>311.00126937520452</v>
      </c>
      <c r="C29" s="198">
        <f t="shared" ref="C29:U29" si="9">+C24+C26+C27</f>
        <v>74.615791048436108</v>
      </c>
      <c r="D29" s="198">
        <f t="shared" si="9"/>
        <v>3.6479189827328469</v>
      </c>
      <c r="E29" s="198">
        <f t="shared" si="9"/>
        <v>220.6215076339106</v>
      </c>
      <c r="F29" s="198">
        <f t="shared" si="9"/>
        <v>2762.8896721736355</v>
      </c>
      <c r="G29" s="198">
        <f t="shared" si="9"/>
        <v>4454.8288008040126</v>
      </c>
      <c r="H29" s="198">
        <f t="shared" si="9"/>
        <v>8128.2152254216344</v>
      </c>
      <c r="I29" s="198">
        <f t="shared" si="9"/>
        <v>7263.525459260547</v>
      </c>
      <c r="J29" s="198">
        <f t="shared" si="9"/>
        <v>3538.0994315849657</v>
      </c>
      <c r="K29" s="198">
        <f t="shared" si="9"/>
        <v>1094.3661351845017</v>
      </c>
      <c r="L29" s="198">
        <f t="shared" si="9"/>
        <v>4821.8697081510481</v>
      </c>
      <c r="M29" s="198">
        <f t="shared" si="9"/>
        <v>5522.0014041871318</v>
      </c>
      <c r="N29" s="198">
        <f t="shared" si="9"/>
        <v>6192.6846996075783</v>
      </c>
      <c r="O29" s="198">
        <f t="shared" si="9"/>
        <v>1853.5709965040385</v>
      </c>
      <c r="P29" s="198">
        <f t="shared" si="9"/>
        <v>1034.5001562435893</v>
      </c>
      <c r="Q29" s="198">
        <f t="shared" si="9"/>
        <v>-1531.1582981192771</v>
      </c>
      <c r="R29" s="198">
        <f t="shared" si="9"/>
        <v>-559.05555610324609</v>
      </c>
      <c r="S29" s="198">
        <f t="shared" si="9"/>
        <v>1602.4019253893086</v>
      </c>
      <c r="T29" s="198">
        <f t="shared" si="9"/>
        <v>-333.71158367819589</v>
      </c>
      <c r="U29" s="198">
        <f t="shared" si="9"/>
        <v>-709.09874356088494</v>
      </c>
      <c r="V29" s="199">
        <f>SUM(B29:U29)</f>
        <v>45745.815920090667</v>
      </c>
    </row>
    <row r="30" spans="1:22" s="1" customFormat="1"/>
    <row r="31" spans="1:22" s="1" customFormat="1"/>
    <row r="32" spans="1:22" s="1" customFormat="1"/>
    <row r="33" s="1" customFormat="1"/>
    <row r="34" s="1" customFormat="1"/>
    <row r="35" s="1" customFormat="1"/>
    <row r="36" s="1" customFormat="1"/>
    <row r="37" s="1" customFormat="1"/>
    <row r="38" s="1" customFormat="1"/>
    <row r="39" s="1" customFormat="1"/>
    <row r="40" s="1" customFormat="1"/>
    <row r="41" s="1" customFormat="1"/>
    <row r="42" s="1" customFormat="1"/>
    <row r="43" s="1" customFormat="1"/>
    <row r="44" s="1" customFormat="1"/>
    <row r="45" s="1" customFormat="1"/>
    <row r="46" s="1" customFormat="1"/>
    <row r="47" s="1" customFormat="1"/>
    <row r="48" s="1" customFormat="1"/>
    <row r="49" s="1" customFormat="1"/>
    <row r="50" s="1" customFormat="1"/>
    <row r="51" s="1" customFormat="1"/>
    <row r="52" s="1" customFormat="1"/>
    <row r="53" s="1" customFormat="1"/>
    <row r="54" s="1" customFormat="1"/>
    <row r="55" s="1" customFormat="1"/>
    <row r="56" s="1" customFormat="1"/>
    <row r="57" s="1" customFormat="1"/>
    <row r="58" s="1" customFormat="1"/>
    <row r="59" s="1" customFormat="1"/>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3FC30-38AD-4D35-B470-18C52591FA7D}">
  <dimension ref="A1:U22"/>
  <sheetViews>
    <sheetView zoomScale="94" workbookViewId="0">
      <pane xSplit="1" ySplit="1" topLeftCell="B2" activePane="bottomRight" state="frozen"/>
      <selection pane="topRight" activeCell="B1" sqref="B1"/>
      <selection pane="bottomLeft" activeCell="A2" sqref="A2"/>
      <selection pane="bottomRight" activeCell="J17" sqref="J17"/>
    </sheetView>
  </sheetViews>
  <sheetFormatPr baseColWidth="10" defaultRowHeight="15"/>
  <cols>
    <col min="1" max="1" width="46" bestFit="1" customWidth="1"/>
    <col min="11" max="11" width="11.6640625" bestFit="1" customWidth="1"/>
  </cols>
  <sheetData>
    <row r="1" spans="1:21" ht="16">
      <c r="A1" s="133"/>
      <c r="B1" s="142">
        <v>2000</v>
      </c>
      <c r="C1" s="142">
        <v>2001</v>
      </c>
      <c r="D1" s="142">
        <f>+C1+1</f>
        <v>2002</v>
      </c>
      <c r="E1" s="142">
        <f t="shared" ref="E1:U1" si="0">+D1+1</f>
        <v>2003</v>
      </c>
      <c r="F1" s="142">
        <f t="shared" si="0"/>
        <v>2004</v>
      </c>
      <c r="G1" s="142">
        <f t="shared" si="0"/>
        <v>2005</v>
      </c>
      <c r="H1" s="142">
        <f t="shared" si="0"/>
        <v>2006</v>
      </c>
      <c r="I1" s="142">
        <f t="shared" si="0"/>
        <v>2007</v>
      </c>
      <c r="J1" s="142">
        <f t="shared" si="0"/>
        <v>2008</v>
      </c>
      <c r="K1" s="142">
        <f t="shared" si="0"/>
        <v>2009</v>
      </c>
      <c r="L1" s="142">
        <f t="shared" si="0"/>
        <v>2010</v>
      </c>
      <c r="M1" s="142">
        <f t="shared" si="0"/>
        <v>2011</v>
      </c>
      <c r="N1" s="142">
        <f t="shared" si="0"/>
        <v>2012</v>
      </c>
      <c r="O1" s="142">
        <f t="shared" si="0"/>
        <v>2013</v>
      </c>
      <c r="P1" s="142">
        <f t="shared" si="0"/>
        <v>2014</v>
      </c>
      <c r="Q1" s="142">
        <f t="shared" si="0"/>
        <v>2015</v>
      </c>
      <c r="R1" s="142">
        <f t="shared" si="0"/>
        <v>2016</v>
      </c>
      <c r="S1" s="142">
        <f t="shared" si="0"/>
        <v>2017</v>
      </c>
      <c r="T1" s="142">
        <f t="shared" si="0"/>
        <v>2018</v>
      </c>
      <c r="U1" s="143">
        <f t="shared" si="0"/>
        <v>2019</v>
      </c>
    </row>
    <row r="2" spans="1:21" s="16" customFormat="1" ht="16">
      <c r="A2" s="208" t="s">
        <v>167</v>
      </c>
      <c r="B2" s="183">
        <v>3610.0450000000001</v>
      </c>
      <c r="C2" s="183">
        <v>3267.2139999999999</v>
      </c>
      <c r="D2" s="183">
        <v>3121.0219999999999</v>
      </c>
      <c r="E2" s="183">
        <v>3348.2350000000001</v>
      </c>
      <c r="F2" s="183">
        <v>7632.4639999999999</v>
      </c>
      <c r="G2" s="183">
        <v>9994.8700000000008</v>
      </c>
      <c r="H2" s="183">
        <v>15824.999</v>
      </c>
      <c r="I2" s="183">
        <v>15630.414000000001</v>
      </c>
      <c r="J2" s="183">
        <v>13639.871999999999</v>
      </c>
      <c r="K2" s="183">
        <v>11745.404</v>
      </c>
      <c r="L2" s="183">
        <v>16065.946</v>
      </c>
      <c r="M2" s="183">
        <v>17515.295999999998</v>
      </c>
      <c r="N2" s="183">
        <v>15860.432000000001</v>
      </c>
      <c r="O2" s="183">
        <v>14956.282999999999</v>
      </c>
      <c r="P2" s="183">
        <v>13826.677</v>
      </c>
      <c r="Q2" s="183">
        <v>11693.492</v>
      </c>
      <c r="R2" s="183">
        <v>11536.751</v>
      </c>
      <c r="S2" s="183">
        <v>14641.555</v>
      </c>
      <c r="T2" s="183">
        <v>14308.758</v>
      </c>
      <c r="U2" s="184">
        <v>12524.931</v>
      </c>
    </row>
    <row r="3" spans="1:21" s="16" customFormat="1">
      <c r="A3" s="206" t="s">
        <v>168</v>
      </c>
      <c r="B3" s="116"/>
      <c r="C3" s="116"/>
      <c r="D3" s="116"/>
      <c r="E3" s="116"/>
      <c r="F3" s="116"/>
      <c r="G3" s="116"/>
      <c r="H3" s="116"/>
      <c r="I3" s="116"/>
      <c r="J3" s="116"/>
      <c r="K3" s="116">
        <v>10684.457</v>
      </c>
      <c r="L3" s="116">
        <v>14501.055</v>
      </c>
      <c r="M3" s="116">
        <v>15565.681</v>
      </c>
      <c r="N3" s="116">
        <v>13556.369000000001</v>
      </c>
      <c r="O3" s="116">
        <v>12022.179</v>
      </c>
      <c r="P3" s="116">
        <v>10720.800999999999</v>
      </c>
      <c r="Q3" s="116">
        <v>8721.8799999999992</v>
      </c>
      <c r="R3" s="116">
        <v>8774.06</v>
      </c>
      <c r="S3" s="116">
        <v>11636.279</v>
      </c>
      <c r="T3" s="116">
        <v>11195.34</v>
      </c>
      <c r="U3" s="137">
        <v>10392.975</v>
      </c>
    </row>
    <row r="4" spans="1:21" s="16" customFormat="1" ht="16">
      <c r="A4" s="208" t="s">
        <v>169</v>
      </c>
      <c r="B4" s="145"/>
      <c r="C4" s="145"/>
      <c r="D4" s="145"/>
      <c r="E4" s="145"/>
      <c r="F4" s="145"/>
      <c r="G4" s="145"/>
      <c r="H4" s="145"/>
      <c r="I4" s="145"/>
      <c r="J4" s="145"/>
      <c r="K4" s="145">
        <v>826.32</v>
      </c>
      <c r="L4" s="145">
        <v>1255.682</v>
      </c>
      <c r="M4" s="145">
        <v>1346.056</v>
      </c>
      <c r="N4" s="145">
        <v>1668.961</v>
      </c>
      <c r="O4" s="145">
        <v>1897.4010000000001</v>
      </c>
      <c r="P4" s="145">
        <v>1858.63</v>
      </c>
      <c r="Q4" s="145">
        <v>2039.1610000000001</v>
      </c>
      <c r="R4" s="145">
        <v>1753.491</v>
      </c>
      <c r="S4" s="145">
        <v>2005.9739999999999</v>
      </c>
      <c r="T4" s="145">
        <v>1900.8989999999999</v>
      </c>
      <c r="U4" s="146">
        <v>1006.199</v>
      </c>
    </row>
    <row r="5" spans="1:21" s="16" customFormat="1">
      <c r="A5" s="206" t="s">
        <v>170</v>
      </c>
      <c r="B5" s="116"/>
      <c r="C5" s="116"/>
      <c r="D5" s="116"/>
      <c r="E5" s="116"/>
      <c r="F5" s="116"/>
      <c r="G5" s="116"/>
      <c r="H5" s="116"/>
      <c r="I5" s="116"/>
      <c r="J5" s="116"/>
      <c r="K5" s="116">
        <v>512.03099999999995</v>
      </c>
      <c r="L5" s="116">
        <v>719.83100000000002</v>
      </c>
      <c r="M5" s="116">
        <v>777.84299999999996</v>
      </c>
      <c r="N5" s="116">
        <v>544.04100000000005</v>
      </c>
      <c r="O5" s="116">
        <v>493.38900000000001</v>
      </c>
      <c r="P5" s="116">
        <v>669.68600000000004</v>
      </c>
      <c r="Q5" s="116">
        <v>391.58699999999999</v>
      </c>
      <c r="R5" s="116">
        <v>419.47500000000002</v>
      </c>
      <c r="S5" s="116">
        <v>502.38200000000001</v>
      </c>
      <c r="T5" s="116">
        <v>651.30499999999995</v>
      </c>
      <c r="U5" s="137">
        <v>595.96699999999998</v>
      </c>
    </row>
    <row r="6" spans="1:21" s="16" customFormat="1" ht="16">
      <c r="A6" s="208" t="s">
        <v>171</v>
      </c>
      <c r="B6" s="145"/>
      <c r="C6" s="145"/>
      <c r="D6" s="145"/>
      <c r="E6" s="145"/>
      <c r="F6" s="145"/>
      <c r="G6" s="145"/>
      <c r="H6" s="145"/>
      <c r="I6" s="145"/>
      <c r="J6" s="145"/>
      <c r="K6" s="145">
        <v>743.43299999999999</v>
      </c>
      <c r="L6" s="145">
        <v>631.447</v>
      </c>
      <c r="M6" s="145">
        <v>1053.7760000000001</v>
      </c>
      <c r="N6" s="145">
        <v>855.63599999999997</v>
      </c>
      <c r="O6" s="145">
        <v>544.65</v>
      </c>
      <c r="P6" s="145">
        <v>564.96799999999996</v>
      </c>
      <c r="Q6" s="145">
        <v>538.28899999999999</v>
      </c>
      <c r="R6" s="145">
        <v>584.33100000000002</v>
      </c>
      <c r="S6" s="145">
        <v>498.20699999999999</v>
      </c>
      <c r="T6" s="145">
        <v>537.56200000000001</v>
      </c>
      <c r="U6" s="146">
        <v>520.351</v>
      </c>
    </row>
    <row r="7" spans="1:21" s="16" customFormat="1">
      <c r="A7" s="206" t="s">
        <v>172</v>
      </c>
      <c r="B7" s="116"/>
      <c r="C7" s="116"/>
      <c r="D7" s="116"/>
      <c r="E7" s="116"/>
      <c r="F7" s="116"/>
      <c r="G7" s="116"/>
      <c r="H7" s="116"/>
      <c r="I7" s="116"/>
      <c r="J7" s="116"/>
      <c r="K7" s="116">
        <v>-387.10399999999998</v>
      </c>
      <c r="L7" s="116">
        <v>-1042.069</v>
      </c>
      <c r="M7" s="116">
        <v>-1228.06</v>
      </c>
      <c r="N7" s="116">
        <v>-764.57500000000005</v>
      </c>
      <c r="O7" s="116">
        <v>-1.3360000000000001</v>
      </c>
      <c r="P7" s="116">
        <v>12.592000000000001</v>
      </c>
      <c r="Q7" s="116">
        <v>2.5750000000000002</v>
      </c>
      <c r="R7" s="116">
        <v>5.3940000000000001</v>
      </c>
      <c r="S7" s="116">
        <v>-1.2869999999999999</v>
      </c>
      <c r="T7" s="116">
        <v>23.652000000000001</v>
      </c>
      <c r="U7" s="137">
        <v>9.4390000000000001</v>
      </c>
    </row>
    <row r="8" spans="1:21" s="16" customFormat="1">
      <c r="A8" s="206"/>
      <c r="B8" s="41"/>
      <c r="C8" s="41"/>
      <c r="D8" s="41"/>
      <c r="E8" s="41"/>
      <c r="F8" s="41"/>
      <c r="G8" s="41"/>
      <c r="H8" s="41"/>
      <c r="I8" s="41"/>
      <c r="J8" s="41"/>
      <c r="K8" s="41"/>
      <c r="L8" s="41"/>
      <c r="M8" s="41"/>
      <c r="N8" s="41"/>
      <c r="O8" s="41"/>
      <c r="P8" s="41"/>
      <c r="Q8" s="41"/>
      <c r="R8" s="41"/>
      <c r="S8" s="41"/>
      <c r="T8" s="41"/>
      <c r="U8" s="180"/>
    </row>
    <row r="9" spans="1:21" s="16" customFormat="1">
      <c r="A9" s="206"/>
      <c r="B9" s="41"/>
      <c r="C9" s="41"/>
      <c r="D9" s="41"/>
      <c r="E9" s="41"/>
      <c r="F9" s="41"/>
      <c r="G9" s="41"/>
      <c r="H9" s="41"/>
      <c r="I9" s="41"/>
      <c r="J9" s="41"/>
      <c r="K9" s="41"/>
      <c r="L9" s="41"/>
      <c r="M9" s="41"/>
      <c r="N9" s="41"/>
      <c r="O9" s="41"/>
      <c r="P9" s="41"/>
      <c r="Q9" s="41"/>
      <c r="R9" s="41"/>
      <c r="S9" s="41"/>
      <c r="T9" s="41"/>
      <c r="U9" s="180"/>
    </row>
    <row r="10" spans="1:21" s="16" customFormat="1" ht="16">
      <c r="A10" s="208" t="s">
        <v>173</v>
      </c>
      <c r="B10" s="183">
        <v>-2657.34</v>
      </c>
      <c r="C10" s="183">
        <v>-2600.7649999999999</v>
      </c>
      <c r="D10" s="183">
        <v>-2416.7640000000001</v>
      </c>
      <c r="E10" s="183">
        <v>-2357.4349999999999</v>
      </c>
      <c r="F10" s="183">
        <v>-3916.8049999999998</v>
      </c>
      <c r="G10" s="183">
        <v>-4309.3220000000001</v>
      </c>
      <c r="H10" s="183">
        <v>-6014.7780000000002</v>
      </c>
      <c r="I10" s="183">
        <v>-6646.23</v>
      </c>
      <c r="J10" s="183">
        <v>-8063.04</v>
      </c>
      <c r="K10" s="183">
        <v>-7060.7979999999998</v>
      </c>
      <c r="L10" s="183">
        <v>-9088.74</v>
      </c>
      <c r="M10" s="183">
        <v>-10283.026</v>
      </c>
      <c r="N10" s="183">
        <v>-10607.9</v>
      </c>
      <c r="O10" s="183">
        <v>-10801.815000000001</v>
      </c>
      <c r="P10" s="183">
        <v>-10111.412</v>
      </c>
      <c r="Q10" s="183">
        <v>-9916.8050000000003</v>
      </c>
      <c r="R10" s="183">
        <v>-9449.6679999999997</v>
      </c>
      <c r="S10" s="183">
        <v>-10380.403</v>
      </c>
      <c r="T10" s="183">
        <v>-11194.341</v>
      </c>
      <c r="U10" s="184">
        <v>-10051.441000000001</v>
      </c>
    </row>
    <row r="11" spans="1:21" s="16" customFormat="1">
      <c r="A11" s="206" t="s">
        <v>174</v>
      </c>
      <c r="B11" s="41">
        <v>-521.49099999999999</v>
      </c>
      <c r="C11" s="41">
        <v>-537.34900000000005</v>
      </c>
      <c r="D11" s="41">
        <v>-581.92899999999997</v>
      </c>
      <c r="E11" s="41">
        <v>-614.61599999999999</v>
      </c>
      <c r="F11" s="41">
        <v>-1108.4559999999999</v>
      </c>
      <c r="G11" s="41">
        <v>-1541.761</v>
      </c>
      <c r="H11" s="41">
        <v>-2367.7910000000002</v>
      </c>
      <c r="I11" s="41">
        <v>-2345.1210000000001</v>
      </c>
      <c r="J11" s="41">
        <v>-2290.5160000000001</v>
      </c>
      <c r="K11" s="41">
        <v>-1667.308</v>
      </c>
      <c r="L11" s="41">
        <v>-2294.5819999999999</v>
      </c>
      <c r="M11" s="41">
        <v>-2005.7629999999999</v>
      </c>
      <c r="N11" s="41">
        <v>1338.923</v>
      </c>
      <c r="O11" s="41">
        <v>-1781.252</v>
      </c>
      <c r="P11" s="41">
        <v>-1945.414</v>
      </c>
      <c r="Q11" s="41">
        <v>-2288.8829999999998</v>
      </c>
      <c r="R11" s="41">
        <v>-1583.5609999999999</v>
      </c>
      <c r="S11" s="41">
        <v>-1809.079</v>
      </c>
      <c r="T11" s="41">
        <v>-2452.683</v>
      </c>
      <c r="U11" s="180">
        <v>-1790.779</v>
      </c>
    </row>
    <row r="12" spans="1:21" s="16" customFormat="1" ht="16">
      <c r="A12" s="208" t="s">
        <v>175</v>
      </c>
      <c r="B12" s="183">
        <v>-274.79599999999999</v>
      </c>
      <c r="C12" s="183">
        <v>-260.07</v>
      </c>
      <c r="D12" s="183">
        <v>-240.071</v>
      </c>
      <c r="E12" s="183">
        <v>-248.80699999999999</v>
      </c>
      <c r="F12" s="183">
        <v>-598.19600000000003</v>
      </c>
      <c r="G12" s="183">
        <v>-825.702</v>
      </c>
      <c r="H12" s="183">
        <v>-1311.4169999999999</v>
      </c>
      <c r="I12" s="183">
        <v>-1389.9649999999999</v>
      </c>
      <c r="J12" s="183">
        <v>-1159.8040000000001</v>
      </c>
      <c r="K12" s="183">
        <v>959.62599999999998</v>
      </c>
      <c r="L12" s="183">
        <v>-1310.7329999999999</v>
      </c>
      <c r="M12" s="183">
        <v>-1485.5509999999999</v>
      </c>
      <c r="N12" s="183">
        <v>-1269.9079999999999</v>
      </c>
      <c r="O12" s="183">
        <v>-1156.6369999999999</v>
      </c>
      <c r="P12" s="183">
        <v>-1081.259</v>
      </c>
      <c r="Q12" s="183">
        <v>-864.79700000000003</v>
      </c>
      <c r="R12" s="183">
        <v>-865.65499999999997</v>
      </c>
      <c r="S12" s="183">
        <v>-1098.556</v>
      </c>
      <c r="T12" s="183">
        <v>-1098.556</v>
      </c>
      <c r="U12" s="184">
        <v>-935.59900000000005</v>
      </c>
    </row>
    <row r="13" spans="1:21" s="16" customFormat="1" ht="16" thickBot="1">
      <c r="A13" s="207" t="s">
        <v>79</v>
      </c>
      <c r="B13" s="181">
        <f>+B10+B11-B12</f>
        <v>-2904.0350000000003</v>
      </c>
      <c r="C13" s="181">
        <f t="shared" ref="C13:U13" si="1">+C10+C11-C12</f>
        <v>-2878.0439999999999</v>
      </c>
      <c r="D13" s="181">
        <f t="shared" si="1"/>
        <v>-2758.6220000000003</v>
      </c>
      <c r="E13" s="181">
        <f t="shared" si="1"/>
        <v>-2723.2440000000001</v>
      </c>
      <c r="F13" s="181">
        <f t="shared" si="1"/>
        <v>-4427.0649999999996</v>
      </c>
      <c r="G13" s="181">
        <f t="shared" si="1"/>
        <v>-5025.3810000000003</v>
      </c>
      <c r="H13" s="181">
        <f t="shared" si="1"/>
        <v>-7071.152</v>
      </c>
      <c r="I13" s="181">
        <f t="shared" si="1"/>
        <v>-7601.3859999999986</v>
      </c>
      <c r="J13" s="181">
        <f t="shared" si="1"/>
        <v>-9193.7520000000004</v>
      </c>
      <c r="K13" s="181">
        <f t="shared" si="1"/>
        <v>-9687.732</v>
      </c>
      <c r="L13" s="181">
        <f t="shared" si="1"/>
        <v>-10072.589</v>
      </c>
      <c r="M13" s="181">
        <f t="shared" si="1"/>
        <v>-10803.238000000001</v>
      </c>
      <c r="N13" s="181">
        <f t="shared" si="1"/>
        <v>-7999.0689999999995</v>
      </c>
      <c r="O13" s="181">
        <f t="shared" si="1"/>
        <v>-11426.43</v>
      </c>
      <c r="P13" s="181">
        <f t="shared" si="1"/>
        <v>-10975.567000000001</v>
      </c>
      <c r="Q13" s="181">
        <f t="shared" si="1"/>
        <v>-11340.891</v>
      </c>
      <c r="R13" s="181">
        <f t="shared" si="1"/>
        <v>-10167.573999999999</v>
      </c>
      <c r="S13" s="181">
        <f t="shared" si="1"/>
        <v>-11090.925999999999</v>
      </c>
      <c r="T13" s="181">
        <f t="shared" si="1"/>
        <v>-12548.468000000001</v>
      </c>
      <c r="U13" s="182">
        <f t="shared" si="1"/>
        <v>-10906.621000000001</v>
      </c>
    </row>
    <row r="14" spans="1:21" s="16" customFormat="1"/>
    <row r="15" spans="1:21" s="16" customFormat="1"/>
    <row r="16" spans="1:21" s="16" customFormat="1"/>
    <row r="17" s="16" customFormat="1"/>
    <row r="18" s="16" customFormat="1"/>
    <row r="19" s="16" customFormat="1"/>
    <row r="20" s="16" customFormat="1"/>
    <row r="21" s="16" customFormat="1"/>
    <row r="22" s="16" customFormat="1"/>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9755D-1939-46D0-ABB8-22FC189E75CF}">
  <dimension ref="A1:W280"/>
  <sheetViews>
    <sheetView workbookViewId="0">
      <pane xSplit="1" ySplit="2" topLeftCell="B3" activePane="bottomRight" state="frozen"/>
      <selection pane="topRight" activeCell="B1" sqref="B1"/>
      <selection pane="bottomLeft" activeCell="A2" sqref="A2"/>
      <selection pane="bottomRight" activeCell="A4" sqref="A4"/>
    </sheetView>
  </sheetViews>
  <sheetFormatPr baseColWidth="10" defaultRowHeight="15"/>
  <cols>
    <col min="1" max="1" width="57" bestFit="1" customWidth="1"/>
    <col min="2" max="21" width="7.5" customWidth="1"/>
    <col min="22" max="22" width="9.1640625" customWidth="1"/>
    <col min="23" max="23" width="4.5" bestFit="1" customWidth="1"/>
  </cols>
  <sheetData>
    <row r="1" spans="1:23">
      <c r="A1" s="301" t="s">
        <v>186</v>
      </c>
      <c r="B1" s="302"/>
      <c r="C1" s="302"/>
      <c r="D1" s="302"/>
      <c r="E1" s="302"/>
      <c r="F1" s="302"/>
      <c r="G1" s="302"/>
      <c r="H1" s="302"/>
      <c r="I1" s="302"/>
      <c r="J1" s="302"/>
      <c r="K1" s="302"/>
      <c r="L1" s="302"/>
      <c r="M1" s="302"/>
      <c r="N1" s="302"/>
      <c r="O1" s="302"/>
      <c r="P1" s="302"/>
      <c r="Q1" s="302"/>
      <c r="R1" s="302"/>
      <c r="S1" s="302"/>
      <c r="T1" s="302"/>
      <c r="U1" s="302"/>
      <c r="V1" s="303"/>
    </row>
    <row r="2" spans="1:23">
      <c r="A2" s="179"/>
      <c r="B2" s="113">
        <v>2000</v>
      </c>
      <c r="C2" s="113">
        <f>+B2+1</f>
        <v>2001</v>
      </c>
      <c r="D2" s="113">
        <f t="shared" ref="D2:U2" si="0">+C2+1</f>
        <v>2002</v>
      </c>
      <c r="E2" s="113">
        <f t="shared" si="0"/>
        <v>2003</v>
      </c>
      <c r="F2" s="113">
        <f t="shared" si="0"/>
        <v>2004</v>
      </c>
      <c r="G2" s="113">
        <f t="shared" si="0"/>
        <v>2005</v>
      </c>
      <c r="H2" s="113">
        <f t="shared" si="0"/>
        <v>2006</v>
      </c>
      <c r="I2" s="113">
        <f t="shared" si="0"/>
        <v>2007</v>
      </c>
      <c r="J2" s="113">
        <f t="shared" si="0"/>
        <v>2008</v>
      </c>
      <c r="K2" s="113">
        <f t="shared" si="0"/>
        <v>2009</v>
      </c>
      <c r="L2" s="113">
        <f t="shared" si="0"/>
        <v>2010</v>
      </c>
      <c r="M2" s="113">
        <f t="shared" si="0"/>
        <v>2011</v>
      </c>
      <c r="N2" s="113">
        <f t="shared" si="0"/>
        <v>2012</v>
      </c>
      <c r="O2" s="113">
        <f t="shared" si="0"/>
        <v>2013</v>
      </c>
      <c r="P2" s="113">
        <f t="shared" si="0"/>
        <v>2014</v>
      </c>
      <c r="Q2" s="113">
        <f t="shared" si="0"/>
        <v>2015</v>
      </c>
      <c r="R2" s="113">
        <f t="shared" si="0"/>
        <v>2016</v>
      </c>
      <c r="S2" s="113">
        <f t="shared" si="0"/>
        <v>2017</v>
      </c>
      <c r="T2" s="113">
        <f t="shared" si="0"/>
        <v>2018</v>
      </c>
      <c r="U2" s="113">
        <f t="shared" si="0"/>
        <v>2019</v>
      </c>
      <c r="V2" s="209" t="s">
        <v>185</v>
      </c>
    </row>
    <row r="3" spans="1:23">
      <c r="A3" s="162" t="s">
        <v>177</v>
      </c>
      <c r="B3" s="112"/>
      <c r="C3" s="112"/>
      <c r="D3" s="112"/>
      <c r="E3" s="112"/>
      <c r="F3" s="112"/>
      <c r="G3" s="112"/>
      <c r="H3" s="112"/>
      <c r="I3" s="112"/>
      <c r="J3" s="112"/>
      <c r="K3" s="112"/>
      <c r="L3" s="112"/>
      <c r="M3" s="112"/>
      <c r="N3" s="112"/>
      <c r="O3" s="112"/>
      <c r="P3" s="112"/>
      <c r="Q3" s="112"/>
      <c r="R3" s="112"/>
      <c r="S3" s="112"/>
      <c r="T3" s="112"/>
      <c r="U3" s="112"/>
      <c r="V3" s="210"/>
    </row>
    <row r="4" spans="1:23" s="1" customFormat="1">
      <c r="A4" s="138" t="s">
        <v>278</v>
      </c>
      <c r="B4" s="116">
        <f>+Producción!C30-Producción!C31</f>
        <v>3086.3000000000011</v>
      </c>
      <c r="C4" s="116">
        <f>+Producción!D30-Producción!D31</f>
        <v>3146.7000000000007</v>
      </c>
      <c r="D4" s="116">
        <f>+Producción!E30-Producción!E31</f>
        <v>3060.9000000000015</v>
      </c>
      <c r="E4" s="116">
        <f>+Producción!F30-Producción!F31</f>
        <v>3341.7</v>
      </c>
      <c r="F4" s="116">
        <f>+Producción!G30-Producción!G31</f>
        <v>3679.3000000000011</v>
      </c>
      <c r="G4" s="116">
        <f>+Producción!H30-Producción!H31</f>
        <v>3592.5</v>
      </c>
      <c r="H4" s="116">
        <f>+Producción!I30-Producción!I31</f>
        <v>3684.900000000001</v>
      </c>
      <c r="I4" s="116">
        <f>+Producción!J30-Producción!J31</f>
        <v>3973.7</v>
      </c>
      <c r="J4" s="116">
        <f>+Producción!K30-Producción!K31</f>
        <v>3861.2000000000007</v>
      </c>
      <c r="K4" s="116">
        <f>+Producción!L30-Producción!L31</f>
        <v>3692.3999999999996</v>
      </c>
      <c r="L4" s="116">
        <f>+Producción!M30-Producción!M31</f>
        <v>3729.7999999999997</v>
      </c>
      <c r="M4" s="116">
        <f>+Producción!N30-Producción!N31</f>
        <v>3527.5999999999995</v>
      </c>
      <c r="N4" s="116">
        <f>+Producción!O30-Producción!O31</f>
        <v>3787.4399999999996</v>
      </c>
      <c r="O4" s="116">
        <f>+Producción!P30-Producción!P31</f>
        <v>4154.3</v>
      </c>
      <c r="P4" s="116">
        <f>+Producción!Q30-Producción!Q31</f>
        <v>4089.3000000000011</v>
      </c>
      <c r="Q4" s="116">
        <f>+Producción!R30-Producción!R31</f>
        <v>4040.4000000000005</v>
      </c>
      <c r="R4" s="116">
        <f>+Producción!S30-Producción!S31</f>
        <v>3845.1000000000004</v>
      </c>
      <c r="S4" s="116">
        <f>+Producción!T30-Producción!T31</f>
        <v>3769.6</v>
      </c>
      <c r="T4" s="116">
        <f>+Producción!U30-Producción!U31</f>
        <v>4154.0999999999995</v>
      </c>
      <c r="U4" s="116">
        <f>+Producción!V30-Producción!V31</f>
        <v>4199.2000000000007</v>
      </c>
      <c r="V4" s="137">
        <f>SUM(B4:U4)</f>
        <v>74416.440000000017</v>
      </c>
    </row>
    <row r="5" spans="1:23" s="1" customFormat="1">
      <c r="A5" s="165" t="s">
        <v>66</v>
      </c>
      <c r="B5" s="116">
        <f>+B4-B6</f>
        <v>1519.600000000001</v>
      </c>
      <c r="C5" s="116">
        <f t="shared" ref="C5:U5" si="1">+C4-C6</f>
        <v>1524.3000000000006</v>
      </c>
      <c r="D5" s="116">
        <f t="shared" si="1"/>
        <v>1609.5000000000014</v>
      </c>
      <c r="E5" s="116">
        <f t="shared" si="1"/>
        <v>1680.7999999999997</v>
      </c>
      <c r="F5" s="116">
        <f t="shared" si="1"/>
        <v>1773.400000000001</v>
      </c>
      <c r="G5" s="116">
        <f t="shared" si="1"/>
        <v>1654.3</v>
      </c>
      <c r="H5" s="116">
        <f t="shared" si="1"/>
        <v>1775.8000000000011</v>
      </c>
      <c r="I5" s="116">
        <f t="shared" si="1"/>
        <v>1952.4999999999998</v>
      </c>
      <c r="J5" s="116">
        <f t="shared" si="1"/>
        <v>1967.3000000000006</v>
      </c>
      <c r="K5" s="116">
        <f t="shared" si="1"/>
        <v>2010.2868799999994</v>
      </c>
      <c r="L5" s="116">
        <f t="shared" si="1"/>
        <v>2001.4063499999995</v>
      </c>
      <c r="M5" s="116">
        <f t="shared" si="1"/>
        <v>1977.1313299999995</v>
      </c>
      <c r="N5" s="116">
        <f t="shared" si="1"/>
        <v>2029.2699153209994</v>
      </c>
      <c r="O5" s="116">
        <f t="shared" si="1"/>
        <v>2025.5130217149999</v>
      </c>
      <c r="P5" s="116">
        <f t="shared" si="1"/>
        <v>1638.669462320001</v>
      </c>
      <c r="Q5" s="116">
        <f t="shared" si="1"/>
        <v>1645.5852293800003</v>
      </c>
      <c r="R5" s="116">
        <f t="shared" si="1"/>
        <v>1410.2785305900006</v>
      </c>
      <c r="S5" s="116">
        <f t="shared" si="1"/>
        <v>1417.2226840199996</v>
      </c>
      <c r="T5" s="116">
        <f t="shared" si="1"/>
        <v>1318.4240404799998</v>
      </c>
      <c r="U5" s="116">
        <f t="shared" si="1"/>
        <v>1264.5293296000004</v>
      </c>
      <c r="V5" s="137">
        <f>SUM(B5:U5)</f>
        <v>34195.816773426006</v>
      </c>
    </row>
    <row r="6" spans="1:23" s="1" customFormat="1">
      <c r="A6" s="165" t="s">
        <v>49</v>
      </c>
      <c r="B6" s="116">
        <f>+Exportaciones!B52</f>
        <v>1566.7</v>
      </c>
      <c r="C6" s="116">
        <f>+Exportaciones!C52</f>
        <v>1622.4</v>
      </c>
      <c r="D6" s="116">
        <f>+Exportaciones!D52</f>
        <v>1451.4</v>
      </c>
      <c r="E6" s="116">
        <f>+Exportaciones!E52</f>
        <v>1660.9</v>
      </c>
      <c r="F6" s="116">
        <f>+Exportaciones!F52</f>
        <v>1905.9</v>
      </c>
      <c r="G6" s="116">
        <f>+Exportaciones!G52</f>
        <v>1938.2</v>
      </c>
      <c r="H6" s="116">
        <f>+Exportaciones!H52</f>
        <v>1909.1</v>
      </c>
      <c r="I6" s="116">
        <f>+Exportaciones!I52</f>
        <v>2021.2</v>
      </c>
      <c r="J6" s="116">
        <f>+Exportaciones!J52</f>
        <v>1893.9</v>
      </c>
      <c r="K6" s="116">
        <f>+Exportaciones!K52</f>
        <v>1682.1131200000002</v>
      </c>
      <c r="L6" s="116">
        <f>+Exportaciones!L52</f>
        <v>1728.3936500000002</v>
      </c>
      <c r="M6" s="116">
        <f>+Exportaciones!M52</f>
        <v>1550.46867</v>
      </c>
      <c r="N6" s="116">
        <f>+Exportaciones!N52</f>
        <v>1758.1700846790002</v>
      </c>
      <c r="O6" s="116">
        <f>+Exportaciones!O52</f>
        <v>2128.7869782850003</v>
      </c>
      <c r="P6" s="116">
        <f>+Exportaciones!P52</f>
        <v>2450.6305376800001</v>
      </c>
      <c r="Q6" s="116">
        <f>+Exportaciones!Q52</f>
        <v>2394.8147706200002</v>
      </c>
      <c r="R6" s="116">
        <f>+Exportaciones!R52</f>
        <v>2434.8214694099997</v>
      </c>
      <c r="S6" s="116">
        <f>+Exportaciones!S52</f>
        <v>2352.3773159800003</v>
      </c>
      <c r="T6" s="116">
        <f>+Exportaciones!T52</f>
        <v>2835.6759595199997</v>
      </c>
      <c r="U6" s="116">
        <f>+Exportaciones!U52</f>
        <v>2934.6706704000003</v>
      </c>
      <c r="V6" s="137">
        <f>SUM(B6:U6)</f>
        <v>40220.623226574004</v>
      </c>
      <c r="W6" s="19">
        <f>+V6/V4</f>
        <v>0.54048034582914739</v>
      </c>
    </row>
    <row r="7" spans="1:23" s="1" customFormat="1">
      <c r="A7" s="138" t="s">
        <v>176</v>
      </c>
      <c r="B7" s="116"/>
      <c r="C7" s="116"/>
      <c r="D7" s="116"/>
      <c r="E7" s="116"/>
      <c r="F7" s="116"/>
      <c r="G7" s="116"/>
      <c r="H7" s="116"/>
      <c r="I7" s="116"/>
      <c r="J7" s="116"/>
      <c r="K7" s="116"/>
      <c r="L7" s="116"/>
      <c r="M7" s="116"/>
      <c r="N7" s="116"/>
      <c r="O7" s="116"/>
      <c r="P7" s="116"/>
      <c r="Q7" s="116"/>
      <c r="R7" s="116"/>
      <c r="S7" s="116"/>
      <c r="T7" s="116"/>
      <c r="U7" s="116"/>
      <c r="V7" s="137"/>
      <c r="W7" s="19"/>
    </row>
    <row r="8" spans="1:23" s="1" customFormat="1">
      <c r="A8" s="138" t="s">
        <v>284</v>
      </c>
      <c r="B8" s="116">
        <f>+Subproductos!B45-Subproductos!B22</f>
        <v>8243</v>
      </c>
      <c r="C8" s="116">
        <f>+Subproductos!C45-Subproductos!C22</f>
        <v>9255</v>
      </c>
      <c r="D8" s="116">
        <f>+Subproductos!D45-Subproductos!D22</f>
        <v>9565</v>
      </c>
      <c r="E8" s="116">
        <f>+Subproductos!E45-Subproductos!E22</f>
        <v>10200.800000000003</v>
      </c>
      <c r="F8" s="116">
        <f>+Subproductos!F45-Subproductos!F22</f>
        <v>9559.2000000000044</v>
      </c>
      <c r="G8" s="116">
        <f>+Subproductos!G45-Subproductos!G22</f>
        <v>11474.699999999997</v>
      </c>
      <c r="H8" s="116">
        <f>+Subproductos!H45-Subproductos!H22</f>
        <v>16074.599999999999</v>
      </c>
      <c r="I8" s="116">
        <f>+Subproductos!I45-Subproductos!I22</f>
        <v>17055.100000000006</v>
      </c>
      <c r="J8" s="116">
        <f>+Subproductos!J45-Subproductos!J22</f>
        <v>13161.5</v>
      </c>
      <c r="K8" s="116">
        <f>+Subproductos!K45-Subproductos!K22</f>
        <v>13366.900000000001</v>
      </c>
      <c r="L8" s="116">
        <f>+Subproductos!L45-Subproductos!L22</f>
        <v>15510.5</v>
      </c>
      <c r="M8" s="116">
        <f>+Subproductos!M45-Subproductos!M22</f>
        <v>17841.300000000003</v>
      </c>
      <c r="N8" s="116">
        <f>+Subproductos!N45-Subproductos!N22</f>
        <v>15629.899999999994</v>
      </c>
      <c r="O8" s="116">
        <f>+Subproductos!O45-Subproductos!O22</f>
        <v>15671.400000000001</v>
      </c>
      <c r="P8" s="116">
        <f>+Subproductos!P45-Subproductos!P22</f>
        <v>18141.599999999999</v>
      </c>
      <c r="Q8" s="116">
        <f>+Subproductos!Q45-Subproductos!Q22</f>
        <v>24895.9</v>
      </c>
      <c r="R8" s="116">
        <f>+Subproductos!R45-Subproductos!R22</f>
        <v>25007.099999999995</v>
      </c>
      <c r="S8" s="116">
        <f>+Subproductos!S45-Subproductos!S22</f>
        <v>34072.300000000003</v>
      </c>
      <c r="T8" s="116">
        <f>+Subproductos!T45-Subproductos!T22</f>
        <v>36674.399999999994</v>
      </c>
      <c r="U8" s="116">
        <f>+Subproductos!U45-Subproductos!U22</f>
        <v>32406.2</v>
      </c>
      <c r="V8" s="137"/>
    </row>
    <row r="9" spans="1:23" s="1" customFormat="1">
      <c r="A9" s="165" t="s">
        <v>77</v>
      </c>
      <c r="B9" s="116"/>
      <c r="C9" s="116"/>
      <c r="D9" s="116"/>
      <c r="E9" s="116"/>
      <c r="F9" s="116"/>
      <c r="G9" s="116"/>
      <c r="H9" s="116"/>
      <c r="I9" s="116"/>
      <c r="J9" s="116"/>
      <c r="K9" s="116"/>
      <c r="L9" s="116"/>
      <c r="M9" s="116"/>
      <c r="N9" s="116"/>
      <c r="O9" s="116"/>
      <c r="P9" s="116"/>
      <c r="Q9" s="116"/>
      <c r="R9" s="116"/>
      <c r="S9" s="116"/>
      <c r="T9" s="116"/>
      <c r="U9" s="116"/>
      <c r="V9" s="137"/>
    </row>
    <row r="10" spans="1:23" s="1" customFormat="1">
      <c r="A10" s="165" t="s">
        <v>285</v>
      </c>
      <c r="B10" s="116">
        <f>+B8-B9</f>
        <v>8243</v>
      </c>
      <c r="C10" s="116">
        <f t="shared" ref="C10:K10" si="2">+C8-C9</f>
        <v>9255</v>
      </c>
      <c r="D10" s="116">
        <f t="shared" si="2"/>
        <v>9565</v>
      </c>
      <c r="E10" s="116">
        <f t="shared" si="2"/>
        <v>10200.800000000003</v>
      </c>
      <c r="F10" s="116">
        <f t="shared" si="2"/>
        <v>9559.2000000000044</v>
      </c>
      <c r="G10" s="116">
        <f t="shared" si="2"/>
        <v>11474.699999999997</v>
      </c>
      <c r="H10" s="116">
        <f t="shared" si="2"/>
        <v>16074.599999999999</v>
      </c>
      <c r="I10" s="116">
        <f t="shared" si="2"/>
        <v>17055.100000000006</v>
      </c>
      <c r="J10" s="116">
        <f t="shared" si="2"/>
        <v>13161.5</v>
      </c>
      <c r="K10" s="116">
        <f t="shared" si="2"/>
        <v>13366.900000000001</v>
      </c>
      <c r="L10" s="116">
        <f>+L8-L9</f>
        <v>15510.5</v>
      </c>
      <c r="M10" s="116">
        <f t="shared" ref="M10:U10" si="3">+M8-M9</f>
        <v>17841.300000000003</v>
      </c>
      <c r="N10" s="116">
        <f t="shared" si="3"/>
        <v>15629.899999999994</v>
      </c>
      <c r="O10" s="116">
        <f t="shared" si="3"/>
        <v>15671.400000000001</v>
      </c>
      <c r="P10" s="116">
        <f t="shared" si="3"/>
        <v>18141.599999999999</v>
      </c>
      <c r="Q10" s="116">
        <f t="shared" si="3"/>
        <v>24895.9</v>
      </c>
      <c r="R10" s="116">
        <f t="shared" si="3"/>
        <v>25007.099999999995</v>
      </c>
      <c r="S10" s="116">
        <f t="shared" si="3"/>
        <v>34072.300000000003</v>
      </c>
      <c r="T10" s="116">
        <f t="shared" si="3"/>
        <v>36674.399999999994</v>
      </c>
      <c r="U10" s="116">
        <f t="shared" si="3"/>
        <v>32406.2</v>
      </c>
      <c r="V10" s="137">
        <f>SUM(B10:U10)</f>
        <v>353806.40000000008</v>
      </c>
    </row>
    <row r="11" spans="1:23" s="1" customFormat="1">
      <c r="A11" s="165" t="s">
        <v>244</v>
      </c>
      <c r="B11" s="116">
        <f>+Subproductos!B51*(1-Subproductos!$V$56)</f>
        <v>12804.219932895128</v>
      </c>
      <c r="C11" s="116">
        <f>+Subproductos!C51*(1-Subproductos!$V$56)</f>
        <v>11560.434875066399</v>
      </c>
      <c r="D11" s="116">
        <f>+Subproductos!D51*(1-Subproductos!$V$56)</f>
        <v>12881.497553862278</v>
      </c>
      <c r="E11" s="116">
        <f>+Subproductos!E51*(1-Subproductos!$V$56)</f>
        <v>13695.972208331652</v>
      </c>
      <c r="F11" s="116">
        <f>+Subproductos!F51*(1-Subproductos!$V$56)</f>
        <v>14224.939272214253</v>
      </c>
      <c r="G11" s="116">
        <f>+Subproductos!G51*(1-Subproductos!$V$56)</f>
        <v>14029.734602961264</v>
      </c>
      <c r="H11" s="116">
        <f>+Subproductos!H51*(1-Subproductos!$V$56)</f>
        <v>13410.814290237942</v>
      </c>
      <c r="I11" s="116">
        <f>+Subproductos!I51*(1-Subproductos!$V$56)</f>
        <v>13083.870509223081</v>
      </c>
      <c r="J11" s="116">
        <f>+Subproductos!J51*(1-Subproductos!$V$56)</f>
        <v>12270.881962849227</v>
      </c>
      <c r="K11" s="116">
        <f>+Subproductos!K51*(1-Subproductos!$V$56)</f>
        <v>12457.082565405821</v>
      </c>
      <c r="L11" s="116">
        <f>+Subproductos!L51*(1-Subproductos!$V$56)</f>
        <v>13173.036994954407</v>
      </c>
      <c r="M11" s="116">
        <f>+Subproductos!M51-CODELCO!M11</f>
        <v>15541</v>
      </c>
      <c r="N11" s="116">
        <f>+Subproductos!N51-CODELCO!N11</f>
        <v>17373</v>
      </c>
      <c r="O11" s="116">
        <f>+Subproductos!O51-CODELCO!O11</f>
        <v>17515</v>
      </c>
      <c r="P11" s="116">
        <f>+Subproductos!P51-CODELCO!P11</f>
        <v>16080</v>
      </c>
      <c r="Q11" s="116">
        <f>+Subproductos!Q51-CODELCO!Q11</f>
        <v>15872</v>
      </c>
      <c r="R11" s="116">
        <f>+Subproductos!R51-CODELCO!R11</f>
        <v>19651</v>
      </c>
      <c r="S11" s="116">
        <f>+Subproductos!S51-CODELCO!S11</f>
        <v>18497</v>
      </c>
      <c r="T11" s="116">
        <f>+Subproductos!T51-CODELCO!T11</f>
        <v>21219</v>
      </c>
      <c r="U11" s="116">
        <f>+Subproductos!U51-CODELCO!U11</f>
        <v>23715</v>
      </c>
      <c r="V11" s="137">
        <f>SUM(B11:U11)</f>
        <v>309055.48476800148</v>
      </c>
    </row>
    <row r="12" spans="1:23" s="1" customFormat="1">
      <c r="A12" s="165" t="s">
        <v>248</v>
      </c>
      <c r="B12" s="116">
        <f>+Subproductos!B58*(1-Subproductos!$V$63)</f>
        <v>337634.21100510098</v>
      </c>
      <c r="C12" s="116">
        <f>+Subproductos!C58*(1-Subproductos!$V$63)</f>
        <v>346286.35196118511</v>
      </c>
      <c r="D12" s="116">
        <f>+Subproductos!D58*(1-Subproductos!$V$63)</f>
        <v>298048.64187324996</v>
      </c>
      <c r="E12" s="116">
        <f>+Subproductos!E58*(1-Subproductos!$V$63)</f>
        <v>329050.95523867564</v>
      </c>
      <c r="F12" s="116">
        <f>+Subproductos!F58*(1-Subproductos!$V$63)</f>
        <v>376196.97606359801</v>
      </c>
      <c r="G12" s="116">
        <f>+Subproductos!G58*(1-Subproductos!$V$63)</f>
        <v>431758.57160117116</v>
      </c>
      <c r="H12" s="116">
        <f>+Subproductos!H58*(1-Subproductos!$V$63)</f>
        <v>429479.01565391157</v>
      </c>
      <c r="I12" s="116">
        <f>+Subproductos!I58*(1-Subproductos!$V$63)</f>
        <v>429774.59757152619</v>
      </c>
      <c r="J12" s="116">
        <f>+Subproductos!J58*(1-Subproductos!$V$63)</f>
        <v>398898.12052843766</v>
      </c>
      <c r="K12" s="116">
        <f>+Subproductos!K58*(1-Subproductos!$V$63)</f>
        <v>392126.42439882719</v>
      </c>
      <c r="L12" s="116">
        <f>+Subproductos!L58*(1-Subproductos!$V$63)</f>
        <v>407864.27321165032</v>
      </c>
      <c r="M12" s="116">
        <f>+Subproductos!M58-CODELCO!M12</f>
        <v>376344</v>
      </c>
      <c r="N12" s="116">
        <f>+Subproductos!N58-CODELCO!N12</f>
        <v>432782</v>
      </c>
      <c r="O12" s="116">
        <f>+Subproductos!O58-CODELCO!O12</f>
        <v>442080</v>
      </c>
      <c r="P12" s="116">
        <f>+Subproductos!P58-CODELCO!P12</f>
        <v>517746</v>
      </c>
      <c r="Q12" s="116">
        <f>+Subproductos!Q58-CODELCO!Q12</f>
        <v>506789</v>
      </c>
      <c r="R12" s="116">
        <f>+Subproductos!R58-CODELCO!R12</f>
        <v>551534</v>
      </c>
      <c r="S12" s="116">
        <f>+Subproductos!S58-CODELCO!S12</f>
        <v>530646</v>
      </c>
      <c r="T12" s="116">
        <f>+Subproductos!T58-CODELCO!T12</f>
        <v>627006</v>
      </c>
      <c r="U12" s="116">
        <f>+Subproductos!U58-CODELCO!U12</f>
        <v>593975</v>
      </c>
      <c r="V12" s="137">
        <f>SUM(B12:U12)</f>
        <v>8756020.1391073335</v>
      </c>
    </row>
    <row r="13" spans="1:23" s="1" customFormat="1">
      <c r="A13" s="168" t="s">
        <v>178</v>
      </c>
      <c r="B13" s="119"/>
      <c r="C13" s="119"/>
      <c r="D13" s="119"/>
      <c r="E13" s="119"/>
      <c r="F13" s="119"/>
      <c r="G13" s="119"/>
      <c r="H13" s="119"/>
      <c r="I13" s="119"/>
      <c r="J13" s="119"/>
      <c r="K13" s="119"/>
      <c r="L13" s="119"/>
      <c r="M13" s="119"/>
      <c r="N13" s="119"/>
      <c r="O13" s="119"/>
      <c r="P13" s="119"/>
      <c r="Q13" s="119"/>
      <c r="R13" s="119"/>
      <c r="S13" s="119"/>
      <c r="T13" s="119"/>
      <c r="U13" s="119"/>
      <c r="V13" s="163"/>
    </row>
    <row r="14" spans="1:23" s="1" customFormat="1">
      <c r="A14" s="138" t="s">
        <v>280</v>
      </c>
      <c r="B14" s="116">
        <f>+'Precios internacionales'!B5/100*2204.62</f>
        <v>1814.2699828</v>
      </c>
      <c r="C14" s="116">
        <f>+'Precios internacionales'!C5/100*2204.62</f>
        <v>1577.7583492000001</v>
      </c>
      <c r="D14" s="116">
        <f>+'Precios internacionales'!D5/100*2204.62</f>
        <v>1557.4978914000001</v>
      </c>
      <c r="E14" s="116">
        <f>+'Precios internacionales'!E5/100*2204.62</f>
        <v>1779.8779107999999</v>
      </c>
      <c r="F14" s="116">
        <f>+'Precios internacionales'!F5/100*2204.62</f>
        <v>2868.3428971999997</v>
      </c>
      <c r="G14" s="116">
        <f>+'Precios internacionales'!G5/100*2204.62</f>
        <v>3683.6334193999996</v>
      </c>
      <c r="H14" s="116">
        <f>+'Precios internacionales'!H5/100*2204.62</f>
        <v>6730.5946290000002</v>
      </c>
      <c r="I14" s="116">
        <f>+'Precios internacionales'!I5/100*2204.62</f>
        <v>7126.3459651999992</v>
      </c>
      <c r="J14" s="116">
        <f>+'Precios internacionales'!J5/100*2204.62</f>
        <v>6951.519599199999</v>
      </c>
      <c r="K14" s="116">
        <f>+'Precios internacionales'!K5/100*2204.62</f>
        <v>5163.5948254000004</v>
      </c>
      <c r="L14" s="116">
        <f>+'Precios internacionales'!L5/100*2204.62</f>
        <v>7539.3153836000001</v>
      </c>
      <c r="M14" s="116">
        <f>+'Precios internacionales'!M5/100*2204.62</f>
        <v>8810.8961072000002</v>
      </c>
      <c r="N14" s="116">
        <f>+'Precios internacionales'!N5/100*2204.62</f>
        <v>7949.7053966000003</v>
      </c>
      <c r="O14" s="116">
        <f>+'Precios internacionales'!O5/100*2204.62</f>
        <v>7321.9839439999996</v>
      </c>
      <c r="P14" s="116">
        <f>+'Precios internacionales'!P5/100*2204.62</f>
        <v>6861.9899809999997</v>
      </c>
      <c r="Q14" s="116">
        <f>+'Precios internacionales'!Q5/100*2204.62</f>
        <v>5494.4862411999993</v>
      </c>
      <c r="R14" s="116">
        <f>+'Precios internacionales'!R5/100*2204.62</f>
        <v>4862.5760105999989</v>
      </c>
      <c r="S14" s="116">
        <f>+'Precios internacionales'!S5/100*2204.62</f>
        <v>6165.9694008000006</v>
      </c>
      <c r="T14" s="116">
        <f>+'Precios internacionales'!T5/100*2204.62</f>
        <v>6523.0296559999997</v>
      </c>
      <c r="U14" s="116">
        <f>+'Precios internacionales'!U5/100*2204.62</f>
        <v>5999.7190065999994</v>
      </c>
      <c r="V14" s="137"/>
    </row>
    <row r="15" spans="1:23" s="1" customFormat="1">
      <c r="A15" s="138" t="s">
        <v>281</v>
      </c>
      <c r="B15" s="116">
        <f>+'Precios internacionales'!B27*2204.62</f>
        <v>5621.780999999999</v>
      </c>
      <c r="C15" s="116">
        <f>+'Precios internacionales'!C27*2204.62</f>
        <v>5202.9031999999997</v>
      </c>
      <c r="D15" s="116">
        <f>+'Precios internacionales'!D27*2204.62</f>
        <v>8311.4174000000003</v>
      </c>
      <c r="E15" s="116">
        <f>+'Precios internacionales'!E27*2204.62</f>
        <v>11728.5784</v>
      </c>
      <c r="F15" s="116">
        <f>+'Precios internacionales'!F27*2204.62</f>
        <v>36155.767999999996</v>
      </c>
      <c r="G15" s="116">
        <f>+'Precios internacionales'!G27*2204.62</f>
        <v>69952.592600000004</v>
      </c>
      <c r="H15" s="116">
        <f>+'Precios internacionales'!H27*2204.62</f>
        <v>54557.731139999996</v>
      </c>
      <c r="I15" s="116">
        <f>+'Precios internacionales'!I27*2204.62</f>
        <v>66508.976159999991</v>
      </c>
      <c r="J15" s="116">
        <f>+'Precios internacionales'!J27*2204.62</f>
        <v>63349.755699999994</v>
      </c>
      <c r="K15" s="116">
        <f>+'Precios internacionales'!K27*2204.62</f>
        <v>24524.192879999999</v>
      </c>
      <c r="L15" s="116">
        <f>+'Precios internacionales'!L27*2204.62</f>
        <v>34841.814480000001</v>
      </c>
      <c r="M15" s="116">
        <f>+'Precios internacionales'!M27*2204.62</f>
        <v>34059.174379999997</v>
      </c>
      <c r="N15" s="116">
        <f>+'Precios internacionales'!N27*2204.62</f>
        <v>28089.063419999999</v>
      </c>
      <c r="O15" s="116">
        <f>+'Precios internacionales'!O27*2204.62</f>
        <v>22747.26916</v>
      </c>
      <c r="P15" s="116">
        <f>+'Precios internacionales'!P27*2204.62</f>
        <v>25117.235659999998</v>
      </c>
      <c r="Q15" s="116">
        <f>+'Precios internacionales'!Q27*2204.62</f>
        <v>14665.132239999999</v>
      </c>
      <c r="R15" s="116">
        <f>+'Precios internacionales'!R27*2204.62</f>
        <v>14294.756079999999</v>
      </c>
      <c r="S15" s="116">
        <f>+'Precios internacionales'!S27*2204.62</f>
        <v>18091.111719999997</v>
      </c>
      <c r="T15" s="116">
        <f>+'Precios internacionales'!T27*2204.62</f>
        <v>26318.753560000001</v>
      </c>
      <c r="U15" s="116">
        <f>+'Precios internacionales'!U27*2204.62</f>
        <v>25031.255479999996</v>
      </c>
      <c r="V15" s="137"/>
    </row>
    <row r="16" spans="1:23" s="1" customFormat="1">
      <c r="A16" s="138" t="s">
        <v>246</v>
      </c>
      <c r="B16" s="116">
        <f>+'Precios internacionales'!B15*2.20462</f>
        <v>615.08897999999999</v>
      </c>
      <c r="C16" s="116">
        <f>+'Precios internacionales'!C15*2.20462</f>
        <v>597.67248199999995</v>
      </c>
      <c r="D16" s="116">
        <f>+'Precios internacionales'!D15*2.20462</f>
        <v>683.65266199999996</v>
      </c>
      <c r="E16" s="116">
        <f>+'Precios internacionales'!E15*2.20462</f>
        <v>801.37936999999988</v>
      </c>
      <c r="F16" s="116">
        <f>+'Precios internacionales'!F15*2.20462</f>
        <v>902.35096599999997</v>
      </c>
      <c r="G16" s="116">
        <f>+'Precios internacionales'!G15*2.20462</f>
        <v>980.61497599999996</v>
      </c>
      <c r="H16" s="116">
        <f>+'Precios internacionales'!H15*2.20462</f>
        <v>1331.9608561599998</v>
      </c>
      <c r="I16" s="116">
        <f>+'Precios internacionales'!I15*2.20462</f>
        <v>1532.3762465</v>
      </c>
      <c r="J16" s="116">
        <f>+'Precios internacionales'!J15*2.20462</f>
        <v>1923.0172735399999</v>
      </c>
      <c r="K16" s="116">
        <f>+'Precios internacionales'!K15*2.20462</f>
        <v>2143.7063493999999</v>
      </c>
      <c r="L16" s="116">
        <f>+'Precios internacionales'!L15*2.20462</f>
        <v>2699.5153022199997</v>
      </c>
      <c r="M16" s="116">
        <f>+'Precios internacionales'!M15*2.20462</f>
        <v>3463.5748648599997</v>
      </c>
      <c r="N16" s="116">
        <f>+'Precios internacionales'!N15*2.20462</f>
        <v>3677.3149784799994</v>
      </c>
      <c r="O16" s="116">
        <f>+'Precios internacionales'!O15*2.20462</f>
        <v>3107.8241539399996</v>
      </c>
      <c r="P16" s="116">
        <f>+'Precios internacionales'!P15*2.20462</f>
        <v>2790.1736858599998</v>
      </c>
      <c r="Q16" s="116">
        <f>+'Precios internacionales'!Q15*2.20462</f>
        <v>2555.05978134</v>
      </c>
      <c r="R16" s="116">
        <f>+'Precios internacionales'!R15*2.20462</f>
        <v>2757.3314617199994</v>
      </c>
      <c r="S16" s="116">
        <f>+'Precios internacionales'!S15*2.20462</f>
        <v>2772.9247389799998</v>
      </c>
      <c r="T16" s="116">
        <f>+'Precios internacionales'!T15*2.20462</f>
        <v>2796.9352553999997</v>
      </c>
      <c r="U16" s="116">
        <f>+'Precios internacionales'!U15*2.20462</f>
        <v>3069.4615613199999</v>
      </c>
      <c r="V16" s="137"/>
    </row>
    <row r="17" spans="1:22" s="1" customFormat="1">
      <c r="A17" s="170" t="s">
        <v>247</v>
      </c>
      <c r="B17" s="118">
        <f>+'Precios internacionales'!B21*2.20462</f>
        <v>11.023099999999999</v>
      </c>
      <c r="C17" s="118">
        <f>+'Precios internacionales'!C21*2.20462</f>
        <v>9.6782817999999988</v>
      </c>
      <c r="D17" s="118">
        <f>+'Precios internacionales'!D21*2.20462</f>
        <v>10.207390599999998</v>
      </c>
      <c r="E17" s="118">
        <f>+'Precios internacionales'!E21*2.20462</f>
        <v>10.8246842</v>
      </c>
      <c r="F17" s="118">
        <f>+'Precios internacionales'!F21*2.20462</f>
        <v>14.7489078</v>
      </c>
      <c r="G17" s="118">
        <f>+'Precios internacionales'!G21*2.20462</f>
        <v>16.181910799999997</v>
      </c>
      <c r="H17" s="118">
        <f>+'Precios internacionales'!H21*2.20462</f>
        <v>25.523525079799995</v>
      </c>
      <c r="I17" s="118">
        <f>+'Precios internacionales'!I21*2.20462</f>
        <v>29.514151834199996</v>
      </c>
      <c r="J17" s="118">
        <f>+'Precios internacionales'!J21*2.20462</f>
        <v>33.193706706599997</v>
      </c>
      <c r="K17" s="118">
        <f>+'Precios internacionales'!K21*2.20462</f>
        <v>32.385647337999998</v>
      </c>
      <c r="L17" s="118">
        <f>+'Precios internacionales'!L21*2.20462</f>
        <v>44.439936296799999</v>
      </c>
      <c r="M17" s="118">
        <f>+'Precios internacionales'!M21*2.20462</f>
        <v>77.91197627839999</v>
      </c>
      <c r="N17" s="118">
        <f>+'Precios internacionales'!N21*2.20462</f>
        <v>68.684098344399999</v>
      </c>
      <c r="O17" s="118">
        <f>+'Precios internacionales'!O21*2.20462</f>
        <v>52.452341086200001</v>
      </c>
      <c r="P17" s="118">
        <f>+'Precios internacionales'!P21*2.20462</f>
        <v>42.027266307399998</v>
      </c>
      <c r="Q17" s="118">
        <f>+'Precios internacionales'!Q21*2.20462</f>
        <v>34.6043989522</v>
      </c>
      <c r="R17" s="118">
        <f>+'Precios internacionales'!R21*2.20462</f>
        <v>37.875636154399992</v>
      </c>
      <c r="S17" s="118">
        <f>+'Precios internacionales'!S21*2.20462</f>
        <v>37.606915022599992</v>
      </c>
      <c r="T17" s="118">
        <f>+'Precios internacionales'!T21*2.20462</f>
        <v>34.635925018199998</v>
      </c>
      <c r="U17" s="118">
        <f>+'Precios internacionales'!U21*2.20462</f>
        <v>35.746700758999992</v>
      </c>
      <c r="V17" s="189"/>
    </row>
    <row r="18" spans="1:22" s="1" customFormat="1">
      <c r="A18" s="171" t="s">
        <v>255</v>
      </c>
      <c r="B18" s="119"/>
      <c r="C18" s="119"/>
      <c r="D18" s="119"/>
      <c r="E18" s="119"/>
      <c r="F18" s="119"/>
      <c r="G18" s="119"/>
      <c r="H18" s="119"/>
      <c r="I18" s="119"/>
      <c r="J18" s="119"/>
      <c r="K18" s="119"/>
      <c r="L18" s="119"/>
      <c r="M18" s="119"/>
      <c r="N18" s="119"/>
      <c r="O18" s="119"/>
      <c r="P18" s="119"/>
      <c r="Q18" s="119"/>
      <c r="R18" s="119"/>
      <c r="S18" s="119"/>
      <c r="T18" s="119"/>
      <c r="U18" s="119"/>
      <c r="V18" s="163"/>
    </row>
    <row r="19" spans="1:22" s="1" customFormat="1">
      <c r="A19" s="138" t="s">
        <v>179</v>
      </c>
      <c r="B19" s="116">
        <f t="shared" ref="B19:U19" si="4">+B4*B14/1000</f>
        <v>5599.3814479156417</v>
      </c>
      <c r="C19" s="116">
        <f t="shared" si="4"/>
        <v>4964.7321974276419</v>
      </c>
      <c r="D19" s="116">
        <f t="shared" si="4"/>
        <v>4767.3452957862628</v>
      </c>
      <c r="E19" s="116">
        <f t="shared" si="4"/>
        <v>5947.8180145203596</v>
      </c>
      <c r="F19" s="116">
        <f t="shared" si="4"/>
        <v>10553.494021667962</v>
      </c>
      <c r="G19" s="116">
        <f t="shared" si="4"/>
        <v>13233.4530591945</v>
      </c>
      <c r="H19" s="116">
        <f t="shared" si="4"/>
        <v>24801.568148402104</v>
      </c>
      <c r="I19" s="116">
        <f t="shared" si="4"/>
        <v>28317.960961915236</v>
      </c>
      <c r="J19" s="116">
        <f t="shared" si="4"/>
        <v>26841.207476431042</v>
      </c>
      <c r="K19" s="116">
        <f t="shared" si="4"/>
        <v>19066.057533306961</v>
      </c>
      <c r="L19" s="116">
        <f t="shared" si="4"/>
        <v>28120.138517751278</v>
      </c>
      <c r="M19" s="116">
        <f t="shared" si="4"/>
        <v>31081.317107758714</v>
      </c>
      <c r="N19" s="116">
        <f t="shared" si="4"/>
        <v>30109.032207298704</v>
      </c>
      <c r="O19" s="116">
        <f t="shared" si="4"/>
        <v>30417.7178985592</v>
      </c>
      <c r="P19" s="116">
        <f t="shared" si="4"/>
        <v>28060.735629303308</v>
      </c>
      <c r="Q19" s="116">
        <f t="shared" si="4"/>
        <v>22199.922208944481</v>
      </c>
      <c r="R19" s="116">
        <f t="shared" si="4"/>
        <v>18697.09101835806</v>
      </c>
      <c r="S19" s="116">
        <f t="shared" si="4"/>
        <v>23243.23825325568</v>
      </c>
      <c r="T19" s="116">
        <f t="shared" si="4"/>
        <v>27097.317493989594</v>
      </c>
      <c r="U19" s="116">
        <f t="shared" si="4"/>
        <v>25194.020052514719</v>
      </c>
      <c r="V19" s="137">
        <f>SUM(B19:U19)</f>
        <v>408313.54854430142</v>
      </c>
    </row>
    <row r="20" spans="1:22" s="1" customFormat="1">
      <c r="A20" s="138" t="s">
        <v>180</v>
      </c>
      <c r="B20" s="116">
        <f>+B8*B15/1000000</f>
        <v>46.340340782999995</v>
      </c>
      <c r="C20" s="116">
        <f t="shared" ref="C20:U20" si="5">+C8*C15/1000000</f>
        <v>48.152869115999998</v>
      </c>
      <c r="D20" s="116">
        <f t="shared" si="5"/>
        <v>79.498707431000014</v>
      </c>
      <c r="E20" s="116">
        <f t="shared" si="5"/>
        <v>119.64088254272004</v>
      </c>
      <c r="F20" s="116">
        <f t="shared" si="5"/>
        <v>345.62021746560015</v>
      </c>
      <c r="G20" s="116">
        <f t="shared" si="5"/>
        <v>802.68501430721983</v>
      </c>
      <c r="H20" s="116">
        <f t="shared" si="5"/>
        <v>876.99370498304393</v>
      </c>
      <c r="I20" s="116">
        <f t="shared" si="5"/>
        <v>1134.3172393064162</v>
      </c>
      <c r="J20" s="116">
        <f t="shared" si="5"/>
        <v>833.77780964554984</v>
      </c>
      <c r="K20" s="116">
        <f t="shared" si="5"/>
        <v>327.81243380767205</v>
      </c>
      <c r="L20" s="116">
        <f t="shared" si="5"/>
        <v>540.41396349204001</v>
      </c>
      <c r="M20" s="116">
        <f t="shared" si="5"/>
        <v>607.65994786589408</v>
      </c>
      <c r="N20" s="116">
        <f t="shared" si="5"/>
        <v>439.02925234825784</v>
      </c>
      <c r="O20" s="116">
        <f t="shared" si="5"/>
        <v>356.48155391402406</v>
      </c>
      <c r="P20" s="116">
        <f t="shared" si="5"/>
        <v>455.66684244945594</v>
      </c>
      <c r="Q20" s="116">
        <f t="shared" si="5"/>
        <v>365.10166573381599</v>
      </c>
      <c r="R20" s="116">
        <f t="shared" si="5"/>
        <v>357.47039476816792</v>
      </c>
      <c r="S20" s="116">
        <f t="shared" si="5"/>
        <v>616.40578585735591</v>
      </c>
      <c r="T20" s="116">
        <f t="shared" si="5"/>
        <v>965.22449556086383</v>
      </c>
      <c r="U20" s="116">
        <f t="shared" si="5"/>
        <v>811.16787133597586</v>
      </c>
      <c r="V20" s="137">
        <f>SUM(B20:U20)</f>
        <v>10129.460992714074</v>
      </c>
    </row>
    <row r="21" spans="1:22" s="1" customFormat="1">
      <c r="A21" s="138" t="s">
        <v>181</v>
      </c>
      <c r="B21" s="116">
        <f>+B11*B16/1000000</f>
        <v>7.8757345782201327</v>
      </c>
      <c r="C21" s="116">
        <f t="shared" ref="C21:U22" si="6">+C11*C16/1000000</f>
        <v>6.9093538047802943</v>
      </c>
      <c r="D21" s="116">
        <f t="shared" si="6"/>
        <v>8.8064700932444353</v>
      </c>
      <c r="E21" s="116">
        <f t="shared" si="6"/>
        <v>10.975669579850328</v>
      </c>
      <c r="F21" s="116">
        <f t="shared" si="6"/>
        <v>12.835887693573868</v>
      </c>
      <c r="G21" s="116">
        <f t="shared" si="6"/>
        <v>13.75776786096923</v>
      </c>
      <c r="H21" s="116">
        <f t="shared" si="6"/>
        <v>17.862679683828091</v>
      </c>
      <c r="I21" s="116">
        <f t="shared" si="6"/>
        <v>20.049412380615308</v>
      </c>
      <c r="J21" s="116">
        <f t="shared" si="6"/>
        <v>23.597117976129482</v>
      </c>
      <c r="K21" s="116">
        <f t="shared" si="6"/>
        <v>26.704326990460498</v>
      </c>
      <c r="L21" s="116">
        <f t="shared" si="6"/>
        <v>35.560814944589588</v>
      </c>
      <c r="M21" s="116">
        <f t="shared" si="6"/>
        <v>53.827416974789251</v>
      </c>
      <c r="N21" s="116">
        <f t="shared" si="6"/>
        <v>63.885993121133026</v>
      </c>
      <c r="O21" s="116">
        <f t="shared" si="6"/>
        <v>54.433540056259098</v>
      </c>
      <c r="P21" s="116">
        <f t="shared" si="6"/>
        <v>44.865992868628794</v>
      </c>
      <c r="Q21" s="116">
        <f t="shared" si="6"/>
        <v>40.553908849428481</v>
      </c>
      <c r="R21" s="116">
        <f t="shared" si="6"/>
        <v>54.184320554259713</v>
      </c>
      <c r="S21" s="116">
        <f t="shared" si="6"/>
        <v>51.290788896913057</v>
      </c>
      <c r="T21" s="116">
        <f t="shared" si="6"/>
        <v>59.348169184332598</v>
      </c>
      <c r="U21" s="116">
        <f t="shared" si="6"/>
        <v>72.792280926703796</v>
      </c>
      <c r="V21" s="137">
        <f>SUM(B21:U21)</f>
        <v>680.11764701870914</v>
      </c>
    </row>
    <row r="22" spans="1:22" s="1" customFormat="1">
      <c r="A22" s="138" t="s">
        <v>182</v>
      </c>
      <c r="B22" s="116">
        <f>+B12*B17/1000000</f>
        <v>3.7217756713303287</v>
      </c>
      <c r="C22" s="116">
        <f t="shared" si="6"/>
        <v>3.3514568977743315</v>
      </c>
      <c r="D22" s="116">
        <f t="shared" si="6"/>
        <v>3.0422989053997775</v>
      </c>
      <c r="E22" s="116">
        <f t="shared" si="6"/>
        <v>3.5618726761669994</v>
      </c>
      <c r="F22" s="116">
        <f t="shared" si="6"/>
        <v>5.5484945146008133</v>
      </c>
      <c r="G22" s="116">
        <f t="shared" si="6"/>
        <v>6.9866786927855635</v>
      </c>
      <c r="H22" s="116">
        <f t="shared" si="6"/>
        <v>10.961818427290426</v>
      </c>
      <c r="I22" s="116">
        <f t="shared" si="6"/>
        <v>12.684432727208225</v>
      </c>
      <c r="J22" s="116">
        <f t="shared" si="6"/>
        <v>13.240907218634936</v>
      </c>
      <c r="K22" s="116">
        <f t="shared" si="6"/>
        <v>12.699268092491335</v>
      </c>
      <c r="L22" s="116">
        <f t="shared" si="6"/>
        <v>18.125462319266372</v>
      </c>
      <c r="M22" s="116">
        <f t="shared" si="6"/>
        <v>29.321704800518166</v>
      </c>
      <c r="N22" s="116">
        <f t="shared" si="6"/>
        <v>29.72524144968612</v>
      </c>
      <c r="O22" s="116">
        <f t="shared" si="6"/>
        <v>23.188130947387297</v>
      </c>
      <c r="P22" s="116">
        <f t="shared" si="6"/>
        <v>21.75944902159112</v>
      </c>
      <c r="Q22" s="116">
        <f t="shared" si="6"/>
        <v>17.537128740586486</v>
      </c>
      <c r="R22" s="116">
        <f t="shared" si="6"/>
        <v>20.889701110780845</v>
      </c>
      <c r="S22" s="116">
        <f t="shared" si="6"/>
        <v>19.955959029082596</v>
      </c>
      <c r="T22" s="116">
        <f t="shared" si="6"/>
        <v>21.716932801961509</v>
      </c>
      <c r="U22" s="116">
        <f t="shared" si="6"/>
        <v>21.232646583327021</v>
      </c>
      <c r="V22" s="137">
        <f>SUM(B22:U22)</f>
        <v>299.25136062787027</v>
      </c>
    </row>
    <row r="23" spans="1:22" s="114" customFormat="1">
      <c r="A23" s="172" t="s">
        <v>78</v>
      </c>
      <c r="B23" s="120">
        <f>SUM(B19:B22)</f>
        <v>5657.3192989481931</v>
      </c>
      <c r="C23" s="120">
        <f t="shared" ref="C23:U23" si="7">SUM(C19:C22)</f>
        <v>5023.1458772461965</v>
      </c>
      <c r="D23" s="120">
        <f t="shared" si="7"/>
        <v>4858.6927722159071</v>
      </c>
      <c r="E23" s="120">
        <f t="shared" si="7"/>
        <v>6081.9964393190967</v>
      </c>
      <c r="F23" s="120">
        <f t="shared" si="7"/>
        <v>10917.498621341738</v>
      </c>
      <c r="G23" s="120">
        <f t="shared" si="7"/>
        <v>14056.882520055475</v>
      </c>
      <c r="H23" s="120">
        <f t="shared" si="7"/>
        <v>25707.386351496269</v>
      </c>
      <c r="I23" s="120">
        <f t="shared" si="7"/>
        <v>29485.012046329477</v>
      </c>
      <c r="J23" s="120">
        <f t="shared" si="7"/>
        <v>27711.823311271357</v>
      </c>
      <c r="K23" s="120">
        <f t="shared" si="7"/>
        <v>19433.273562197584</v>
      </c>
      <c r="L23" s="120">
        <f t="shared" si="7"/>
        <v>28714.238758507174</v>
      </c>
      <c r="M23" s="120">
        <f t="shared" si="7"/>
        <v>31772.126177399914</v>
      </c>
      <c r="N23" s="120">
        <f t="shared" si="7"/>
        <v>30641.672694217781</v>
      </c>
      <c r="O23" s="120">
        <f t="shared" si="7"/>
        <v>30851.821123476871</v>
      </c>
      <c r="P23" s="120">
        <f t="shared" si="7"/>
        <v>28583.027913642985</v>
      </c>
      <c r="Q23" s="120">
        <f t="shared" si="7"/>
        <v>22623.114912268313</v>
      </c>
      <c r="R23" s="120">
        <f t="shared" si="7"/>
        <v>19129.635434791267</v>
      </c>
      <c r="S23" s="120">
        <f t="shared" si="7"/>
        <v>23930.890787039029</v>
      </c>
      <c r="T23" s="120">
        <f t="shared" si="7"/>
        <v>28143.607091536753</v>
      </c>
      <c r="U23" s="120">
        <f t="shared" si="7"/>
        <v>26099.212851360728</v>
      </c>
      <c r="V23" s="173">
        <f>SUM(B23:U23)</f>
        <v>419422.37854466209</v>
      </c>
    </row>
    <row r="24" spans="1:22" s="1" customFormat="1">
      <c r="A24" s="171" t="s">
        <v>254</v>
      </c>
      <c r="B24" s="119"/>
      <c r="C24" s="119"/>
      <c r="D24" s="119"/>
      <c r="E24" s="119"/>
      <c r="F24" s="119"/>
      <c r="G24" s="119"/>
      <c r="H24" s="119"/>
      <c r="I24" s="119"/>
      <c r="J24" s="119"/>
      <c r="K24" s="119"/>
      <c r="L24" s="119"/>
      <c r="M24" s="119"/>
      <c r="N24" s="119"/>
      <c r="O24" s="119"/>
      <c r="P24" s="119"/>
      <c r="Q24" s="119"/>
      <c r="R24" s="119"/>
      <c r="S24" s="119"/>
      <c r="T24" s="119"/>
      <c r="U24" s="119"/>
      <c r="V24" s="163"/>
    </row>
    <row r="25" spans="1:22" s="1" customFormat="1">
      <c r="A25" s="136"/>
      <c r="B25" s="116"/>
      <c r="C25" s="116"/>
      <c r="D25" s="116"/>
      <c r="E25" s="116"/>
      <c r="F25" s="116"/>
      <c r="G25" s="116">
        <f>+Ingresos!G30-Ingresos!G11</f>
        <v>12906</v>
      </c>
      <c r="H25" s="116">
        <f>+Ingresos!H30-Ingresos!H11</f>
        <v>23243</v>
      </c>
      <c r="I25" s="116">
        <f>+Ingresos!I30-Ingresos!I11</f>
        <v>26036</v>
      </c>
      <c r="J25" s="116">
        <f>+Ingresos!J30-Ingresos!J11</f>
        <v>22575</v>
      </c>
      <c r="K25" s="116">
        <f>+Ingresos!K30-Ingresos!K11</f>
        <v>20106</v>
      </c>
      <c r="L25" s="116">
        <f>+Ingresos!L30-Ingresos!L11</f>
        <v>27087</v>
      </c>
      <c r="M25" s="116">
        <f>+Ingresos!M30-Ingresos!M11</f>
        <v>27546</v>
      </c>
      <c r="N25" s="116">
        <f>+Ingresos!N30-Ingresos!N11</f>
        <v>27833</v>
      </c>
      <c r="O25" s="116">
        <f>+Ingresos!O30-Ingresos!O11</f>
        <v>27527</v>
      </c>
      <c r="P25" s="116">
        <f>+Ingresos!P30-Ingresos!P11</f>
        <v>24931</v>
      </c>
      <c r="Q25" s="116">
        <f>+Ingresos!Q30-Ingresos!Q11</f>
        <v>18916.453333999998</v>
      </c>
      <c r="R25" s="116">
        <f>+Ingresos!R30-Ingresos!R11</f>
        <v>17885.246864000001</v>
      </c>
      <c r="S25" s="116">
        <f>+Ingresos!S30-Ingresos!S11</f>
        <v>22217.551999999996</v>
      </c>
      <c r="T25" s="116">
        <f>+Ingresos!T30-Ingresos!T11</f>
        <v>23894.690000000002</v>
      </c>
      <c r="U25" s="116">
        <f>+Ingresos!U30-Ingresos!U11</f>
        <v>22958.190000000002</v>
      </c>
      <c r="V25" s="137"/>
    </row>
    <row r="26" spans="1:22" s="1" customFormat="1">
      <c r="A26" s="136"/>
      <c r="B26" s="116"/>
      <c r="C26" s="116"/>
      <c r="D26" s="116"/>
      <c r="E26" s="116"/>
      <c r="F26" s="116"/>
      <c r="G26" s="116">
        <f>+G23-G25</f>
        <v>1150.8825200554747</v>
      </c>
      <c r="H26" s="116">
        <f t="shared" ref="H26:U26" si="8">+H23-H25</f>
        <v>2464.3863514962686</v>
      </c>
      <c r="I26" s="116">
        <f t="shared" si="8"/>
        <v>3449.012046329477</v>
      </c>
      <c r="J26" s="116">
        <f t="shared" si="8"/>
        <v>5136.8233112713569</v>
      </c>
      <c r="K26" s="116">
        <f t="shared" si="8"/>
        <v>-672.7264378024156</v>
      </c>
      <c r="L26" s="116">
        <f t="shared" si="8"/>
        <v>1627.2387585071738</v>
      </c>
      <c r="M26" s="116">
        <f t="shared" si="8"/>
        <v>4226.126177399914</v>
      </c>
      <c r="N26" s="116">
        <f t="shared" si="8"/>
        <v>2808.6726942177811</v>
      </c>
      <c r="O26" s="116">
        <f t="shared" si="8"/>
        <v>3324.8211234768714</v>
      </c>
      <c r="P26" s="116">
        <f t="shared" si="8"/>
        <v>3652.0279136429854</v>
      </c>
      <c r="Q26" s="116">
        <f t="shared" si="8"/>
        <v>3706.6615782683148</v>
      </c>
      <c r="R26" s="116">
        <f t="shared" si="8"/>
        <v>1244.3885707912668</v>
      </c>
      <c r="S26" s="116">
        <f t="shared" si="8"/>
        <v>1713.3387870390325</v>
      </c>
      <c r="T26" s="116">
        <f t="shared" si="8"/>
        <v>4248.9170915367504</v>
      </c>
      <c r="U26" s="116">
        <f t="shared" si="8"/>
        <v>3141.0228513607253</v>
      </c>
      <c r="V26" s="137"/>
    </row>
    <row r="27" spans="1:22" s="1" customFormat="1">
      <c r="A27" s="136"/>
      <c r="B27" s="116"/>
      <c r="C27" s="116"/>
      <c r="D27" s="116"/>
      <c r="E27" s="116"/>
      <c r="F27" s="116"/>
      <c r="G27" s="116"/>
      <c r="H27" s="116"/>
      <c r="I27" s="116"/>
      <c r="J27" s="116"/>
      <c r="K27" s="116"/>
      <c r="L27" s="116"/>
      <c r="M27" s="116"/>
      <c r="N27" s="116"/>
      <c r="O27" s="116"/>
      <c r="P27" s="116"/>
      <c r="Q27" s="116"/>
      <c r="R27" s="116"/>
      <c r="S27" s="116"/>
      <c r="T27" s="116"/>
      <c r="U27" s="116"/>
      <c r="V27" s="137"/>
    </row>
    <row r="28" spans="1:22" s="1" customFormat="1">
      <c r="A28" s="138" t="s">
        <v>184</v>
      </c>
      <c r="B28" s="116">
        <f>-B4*'Costos operacionales'!B76/1000</f>
        <v>-2185.0000598952656</v>
      </c>
      <c r="C28" s="116">
        <f>-C4*'Costos operacionales'!C76/1000</f>
        <v>-2477.904400075558</v>
      </c>
      <c r="D28" s="116">
        <f>-D4*'Costos operacionales'!D76/1000</f>
        <v>-4046.9397742160299</v>
      </c>
      <c r="E28" s="116">
        <f>-E4*'Costos operacionales'!E76/1000</f>
        <v>-4144.0686151079135</v>
      </c>
      <c r="F28" s="116">
        <f>-F4*'Costos operacionales'!F76/1000</f>
        <v>-4695.4710963498765</v>
      </c>
      <c r="G28" s="116">
        <f>-G4*'Costos operacionales'!G76/1000</f>
        <v>-5594.7147188533618</v>
      </c>
      <c r="H28" s="116">
        <f>-H4*'Costos operacionales'!H76/1000</f>
        <v>-6682.7021519596065</v>
      </c>
      <c r="I28" s="116">
        <f>-I4*'Costos operacionales'!I76/1000</f>
        <v>-8254.401955066789</v>
      </c>
      <c r="J28" s="116">
        <f>-J4*'Costos operacionales'!J76/1000</f>
        <v>-11300.498445264597</v>
      </c>
      <c r="K28" s="116">
        <f>-K4*'Costos operacionales'!K76/1000</f>
        <v>-10773.583890160182</v>
      </c>
      <c r="L28" s="116">
        <f>-L4*'Costos operacionales'!L76/1000</f>
        <v>-12307.426082221615</v>
      </c>
      <c r="M28" s="116">
        <f>-M4*'Costos operacionales'!M76/1000</f>
        <v>-15275.117776057788</v>
      </c>
      <c r="N28" s="116">
        <f>-N4*'Costos operacionales'!N76/1000</f>
        <v>-16826.957067938725</v>
      </c>
      <c r="O28" s="116">
        <f>-O4*'Costos operacionales'!O76/1000</f>
        <v>-18194.824409133398</v>
      </c>
      <c r="P28" s="116">
        <f>-P4*'Costos operacionales'!P76/1000</f>
        <v>-18139.572363355561</v>
      </c>
      <c r="Q28" s="116">
        <f>-Q4*'Costos operacionales'!Q76/1000</f>
        <v>-19046.794166281135</v>
      </c>
      <c r="R28" s="116">
        <f>-R4*'Costos operacionales'!R76/1000</f>
        <v>-16959.099948547217</v>
      </c>
      <c r="S28" s="116">
        <f>-S4*'Costos operacionales'!S76/1000</f>
        <v>-17292.982197688132</v>
      </c>
      <c r="T28" s="116">
        <f>-T4*'Costos operacionales'!T76/1000</f>
        <v>-18884.308480870277</v>
      </c>
      <c r="U28" s="116">
        <f>-U4*'Costos operacionales'!U76/1000</f>
        <v>-20013.163629686311</v>
      </c>
      <c r="V28" s="137">
        <f t="shared" ref="V28:V34" si="9">SUM(B28:U28)</f>
        <v>-233095.53122872935</v>
      </c>
    </row>
    <row r="29" spans="1:22" s="1" customFormat="1">
      <c r="A29" s="138"/>
      <c r="B29" s="116"/>
      <c r="C29" s="116"/>
      <c r="D29" s="116"/>
      <c r="E29" s="116"/>
      <c r="F29" s="116"/>
      <c r="G29" s="116"/>
      <c r="H29" s="116"/>
      <c r="I29" s="116"/>
      <c r="J29" s="116"/>
      <c r="K29" s="116"/>
      <c r="L29" s="116"/>
      <c r="M29" s="116"/>
      <c r="N29" s="116"/>
      <c r="O29" s="116"/>
      <c r="P29" s="116"/>
      <c r="Q29" s="116"/>
      <c r="R29" s="116"/>
      <c r="S29" s="116"/>
      <c r="T29" s="116"/>
      <c r="U29" s="116"/>
      <c r="V29" s="137">
        <f t="shared" si="9"/>
        <v>0</v>
      </c>
    </row>
    <row r="30" spans="1:22" s="1" customFormat="1">
      <c r="A30" s="138" t="s">
        <v>95</v>
      </c>
      <c r="B30" s="116">
        <f>-+B6*Tratamiento!B37/1000</f>
        <v>-563.96024667666666</v>
      </c>
      <c r="C30" s="116">
        <f>-+C6*Tratamiento!C37/1000</f>
        <v>-673.85816160000002</v>
      </c>
      <c r="D30" s="116">
        <f>-+D6*Tratamiento!D37/1000</f>
        <v>-546.5694118240001</v>
      </c>
      <c r="E30" s="116">
        <f>-+E6*Tratamiento!E37/1000</f>
        <v>-533.48322809733338</v>
      </c>
      <c r="F30" s="116">
        <f>-+F6*Tratamiento!F37/1000</f>
        <v>-451.21706977950009</v>
      </c>
      <c r="G30" s="116">
        <f>-+G6*Tratamiento!G37/1000</f>
        <v>-917.72802838199993</v>
      </c>
      <c r="H30" s="116">
        <f>-+H6*Tratamiento!H37/1000</f>
        <v>-1004.3881373233335</v>
      </c>
      <c r="I30" s="116">
        <f>-+I6*Tratamiento!I37/1000</f>
        <v>-671.59867664000001</v>
      </c>
      <c r="J30" s="116">
        <f>-+J6*Tratamiento!J37/1000</f>
        <v>-471.97484180999999</v>
      </c>
      <c r="K30" s="116">
        <f>-+K6*Tratamiento!K37/1000</f>
        <v>-698.6597969960801</v>
      </c>
      <c r="L30" s="116">
        <f>-+L6*Tratamiento!L37/1000</f>
        <v>-445.08699695282957</v>
      </c>
      <c r="M30" s="116">
        <f>-+M6*Tratamiento!M37/1000</f>
        <v>-480.83969579830239</v>
      </c>
      <c r="N30" s="116">
        <f>-+N6*Tratamiento!N37/1000</f>
        <v>-618.27815644445366</v>
      </c>
      <c r="O30" s="116">
        <f>-+O6*Tratamiento!O37/1000</f>
        <v>-825.23860596450072</v>
      </c>
      <c r="P30" s="116">
        <f>-+P6*Tratamiento!P37/1000</f>
        <v>-1248.5759350520343</v>
      </c>
      <c r="Q30" s="116">
        <f>-+Q6*Tratamiento!Q37/1000</f>
        <v>-1419.07385125879</v>
      </c>
      <c r="R30" s="116">
        <f>-+R6*Tratamiento!R37/1000</f>
        <v>-1312.6603589267017</v>
      </c>
      <c r="S30" s="116">
        <f>-+S6*Tratamiento!S37/1000</f>
        <v>-1205.0304113417478</v>
      </c>
      <c r="T30" s="116">
        <f>-+T6*Tratamiento!T37/1000</f>
        <v>-1291.6409331297816</v>
      </c>
      <c r="U30" s="116">
        <f>-+U6*Tratamiento!U37/1000</f>
        <v>-1313.1671930872815</v>
      </c>
      <c r="V30" s="137">
        <f t="shared" si="9"/>
        <v>-16693.029737085337</v>
      </c>
    </row>
    <row r="31" spans="1:22" s="1" customFormat="1">
      <c r="A31" s="138"/>
      <c r="B31" s="116"/>
      <c r="C31" s="116"/>
      <c r="D31" s="116"/>
      <c r="E31" s="116"/>
      <c r="F31" s="116"/>
      <c r="G31" s="116"/>
      <c r="H31" s="116"/>
      <c r="I31" s="116"/>
      <c r="J31" s="116"/>
      <c r="K31" s="116"/>
      <c r="L31" s="116"/>
      <c r="M31" s="116"/>
      <c r="N31" s="116"/>
      <c r="O31" s="116"/>
      <c r="P31" s="116"/>
      <c r="Q31" s="116"/>
      <c r="R31" s="116"/>
      <c r="S31" s="116"/>
      <c r="T31" s="116"/>
      <c r="U31" s="116"/>
      <c r="V31" s="137">
        <f t="shared" si="9"/>
        <v>0</v>
      </c>
    </row>
    <row r="32" spans="1:22" s="1" customFormat="1">
      <c r="A32" s="138" t="s">
        <v>189</v>
      </c>
      <c r="B32" s="116">
        <f>-+B4*Activos!B45*WACC!B33/1000*1.2</f>
        <v>-700.320864940928</v>
      </c>
      <c r="C32" s="116">
        <f>-+C4*Activos!C45*WACC!C33/1000*1.2</f>
        <v>-774.65341282683664</v>
      </c>
      <c r="D32" s="116">
        <f>-+D4*Activos!D45*WACC!D33/1000*1.2</f>
        <v>-822.55495441361904</v>
      </c>
      <c r="E32" s="116">
        <f>-+E4*Activos!E45*WACC!E33/1000*1.2</f>
        <v>-838.56866851025904</v>
      </c>
      <c r="F32" s="116">
        <f>-+F4*Activos!F45*WACC!F33/1000*1.2</f>
        <v>-849.60728352189756</v>
      </c>
      <c r="G32" s="116">
        <f>-+G4*Activos!G45*WACC!G33/1000*1.2</f>
        <v>-974.56197407105367</v>
      </c>
      <c r="H32" s="116">
        <f>-+H4*Activos!H45*WACC!H33/1000*1.2</f>
        <v>-1236.4501954368213</v>
      </c>
      <c r="I32" s="116">
        <f>-+I4*Activos!I45*WACC!I33/1000*1.2</f>
        <v>-1465.7503028894696</v>
      </c>
      <c r="J32" s="116">
        <f>-+J4*Activos!J45*WACC!J33/1000*1.2</f>
        <v>-1823.3737935273627</v>
      </c>
      <c r="K32" s="116">
        <f>-+K4*Activos!K45*WACC!K33/1000*1.2</f>
        <v>-1894.5651509269405</v>
      </c>
      <c r="L32" s="116">
        <f>-+L4*Activos!L45*WACC!L33/1000*1.2</f>
        <v>-2154.3877523938204</v>
      </c>
      <c r="M32" s="116">
        <f>-+M4*Activos!M45*WACC!M33/1000*1.2</f>
        <v>-2557.2998686350843</v>
      </c>
      <c r="N32" s="116">
        <f>-+N4*Activos!N45*WACC!N33/1000*1.2</f>
        <v>-3172.4226565821405</v>
      </c>
      <c r="O32" s="116">
        <f>-+O4*Activos!O45*WACC!O33/1000*1.2</f>
        <v>-3014.0450954701137</v>
      </c>
      <c r="P32" s="116">
        <f>-+P4*Activos!P45*WACC!P33/1000*1.2</f>
        <v>-3234.7114210397544</v>
      </c>
      <c r="Q32" s="116">
        <f>-+Q4*Activos!Q45*WACC!Q33/1000*1.2</f>
        <v>-3388.9312869791429</v>
      </c>
      <c r="R32" s="116">
        <f>-+R4*Activos!R45*WACC!R33/1000*1.2</f>
        <v>-3443.9727140426485</v>
      </c>
      <c r="S32" s="116">
        <f>-+S4*Activos!S45*WACC!S33/1000*1.2</f>
        <v>-3237.7228864896533</v>
      </c>
      <c r="T32" s="116">
        <f>-+T4*Activos!T45*WACC!T33/1000*1.2</f>
        <v>-3284.2082520815579</v>
      </c>
      <c r="U32" s="116">
        <f>-+U4*Activos!U45*WACC!U33/1000*1.2</f>
        <v>-3597.7622464776728</v>
      </c>
      <c r="V32" s="137">
        <f t="shared" si="9"/>
        <v>-42465.870781256781</v>
      </c>
    </row>
    <row r="33" spans="1:22" s="1" customFormat="1">
      <c r="A33" s="136"/>
      <c r="B33" s="116"/>
      <c r="C33" s="116"/>
      <c r="D33" s="116"/>
      <c r="E33" s="116"/>
      <c r="F33" s="116"/>
      <c r="G33" s="116"/>
      <c r="H33" s="116"/>
      <c r="I33" s="116"/>
      <c r="J33" s="116"/>
      <c r="K33" s="116"/>
      <c r="L33" s="116"/>
      <c r="M33" s="116"/>
      <c r="N33" s="116"/>
      <c r="O33" s="116"/>
      <c r="P33" s="116"/>
      <c r="Q33" s="116"/>
      <c r="R33" s="116"/>
      <c r="S33" s="116"/>
      <c r="T33" s="116"/>
      <c r="U33" s="116"/>
      <c r="V33" s="137">
        <f t="shared" si="9"/>
        <v>0</v>
      </c>
    </row>
    <row r="34" spans="1:22" s="114" customFormat="1">
      <c r="A34" s="172" t="s">
        <v>183</v>
      </c>
      <c r="B34" s="120">
        <f>SUM(B28:B32)</f>
        <v>-3449.2811715128601</v>
      </c>
      <c r="C34" s="120">
        <f>SUM(C28:C32)</f>
        <v>-3926.4159745023949</v>
      </c>
      <c r="D34" s="120">
        <f t="shared" ref="D34:U34" si="10">SUM(D28:D32)</f>
        <v>-5416.0641404536491</v>
      </c>
      <c r="E34" s="120">
        <f t="shared" si="10"/>
        <v>-5516.1205117155059</v>
      </c>
      <c r="F34" s="120">
        <f t="shared" si="10"/>
        <v>-5996.2954496512739</v>
      </c>
      <c r="G34" s="120">
        <f t="shared" si="10"/>
        <v>-7487.0047213064154</v>
      </c>
      <c r="H34" s="120">
        <f t="shared" si="10"/>
        <v>-8923.5404847197606</v>
      </c>
      <c r="I34" s="120">
        <f t="shared" si="10"/>
        <v>-10391.750934596259</v>
      </c>
      <c r="J34" s="120">
        <f t="shared" si="10"/>
        <v>-13595.84708060196</v>
      </c>
      <c r="K34" s="120">
        <f t="shared" si="10"/>
        <v>-13366.808838083203</v>
      </c>
      <c r="L34" s="120">
        <f t="shared" si="10"/>
        <v>-14906.900831568266</v>
      </c>
      <c r="M34" s="120">
        <f t="shared" si="10"/>
        <v>-18313.257340491175</v>
      </c>
      <c r="N34" s="120">
        <f t="shared" si="10"/>
        <v>-20617.657880965318</v>
      </c>
      <c r="O34" s="120">
        <f t="shared" si="10"/>
        <v>-22034.108110568013</v>
      </c>
      <c r="P34" s="120">
        <f t="shared" si="10"/>
        <v>-22622.859719447351</v>
      </c>
      <c r="Q34" s="120">
        <f t="shared" si="10"/>
        <v>-23854.799304519067</v>
      </c>
      <c r="R34" s="120">
        <f t="shared" si="10"/>
        <v>-21715.733021516568</v>
      </c>
      <c r="S34" s="120">
        <f t="shared" si="10"/>
        <v>-21735.735495519533</v>
      </c>
      <c r="T34" s="120">
        <f t="shared" si="10"/>
        <v>-23460.157666081614</v>
      </c>
      <c r="U34" s="120">
        <f t="shared" si="10"/>
        <v>-24924.093069251263</v>
      </c>
      <c r="V34" s="173">
        <f t="shared" si="9"/>
        <v>-292254.43174707144</v>
      </c>
    </row>
    <row r="35" spans="1:22" s="43" customFormat="1">
      <c r="A35" s="211" t="s">
        <v>256</v>
      </c>
      <c r="B35" s="117">
        <f>+B23+B28+B30+B32</f>
        <v>2208.0381274353331</v>
      </c>
      <c r="C35" s="117">
        <f t="shared" ref="C35:U35" si="11">+C23+C28+C30+C32</f>
        <v>1096.7299027438016</v>
      </c>
      <c r="D35" s="117">
        <f t="shared" si="11"/>
        <v>-557.37136823774199</v>
      </c>
      <c r="E35" s="117">
        <f t="shared" si="11"/>
        <v>565.87592760359087</v>
      </c>
      <c r="F35" s="117">
        <f t="shared" si="11"/>
        <v>4921.2031716904639</v>
      </c>
      <c r="G35" s="117">
        <f t="shared" si="11"/>
        <v>6569.8777987490594</v>
      </c>
      <c r="H35" s="117">
        <f t="shared" si="11"/>
        <v>16783.845866776508</v>
      </c>
      <c r="I35" s="117">
        <f t="shared" si="11"/>
        <v>19093.26111173322</v>
      </c>
      <c r="J35" s="117">
        <f t="shared" si="11"/>
        <v>14115.976230669399</v>
      </c>
      <c r="K35" s="117">
        <f t="shared" si="11"/>
        <v>6066.4647241143812</v>
      </c>
      <c r="L35" s="117">
        <f t="shared" si="11"/>
        <v>13807.33792693891</v>
      </c>
      <c r="M35" s="117">
        <f t="shared" si="11"/>
        <v>13458.868836908739</v>
      </c>
      <c r="N35" s="117">
        <f t="shared" si="11"/>
        <v>10024.014813252461</v>
      </c>
      <c r="O35" s="117">
        <f t="shared" si="11"/>
        <v>8817.7130129088582</v>
      </c>
      <c r="P35" s="117">
        <f t="shared" si="11"/>
        <v>5960.1681941956358</v>
      </c>
      <c r="Q35" s="117">
        <f t="shared" si="11"/>
        <v>-1231.6843922507555</v>
      </c>
      <c r="R35" s="117">
        <f t="shared" si="11"/>
        <v>-2586.0975867252992</v>
      </c>
      <c r="S35" s="117">
        <f t="shared" si="11"/>
        <v>2195.1552915194952</v>
      </c>
      <c r="T35" s="117">
        <f t="shared" si="11"/>
        <v>4683.4494254551355</v>
      </c>
      <c r="U35" s="117">
        <f t="shared" si="11"/>
        <v>1175.1197821094624</v>
      </c>
      <c r="V35" s="167">
        <f>SUM(B35:U35)</f>
        <v>127167.94679759066</v>
      </c>
    </row>
    <row r="36" spans="1:22" s="1" customFormat="1">
      <c r="A36" s="136" t="s">
        <v>187</v>
      </c>
      <c r="B36" s="116"/>
      <c r="C36" s="116"/>
      <c r="D36" s="116"/>
      <c r="E36" s="116"/>
      <c r="F36" s="116"/>
      <c r="G36" s="116"/>
      <c r="H36" s="116"/>
      <c r="I36" s="116"/>
      <c r="J36" s="116"/>
      <c r="K36" s="116"/>
      <c r="L36" s="116"/>
      <c r="M36" s="116"/>
      <c r="N36" s="116"/>
      <c r="O36" s="116"/>
      <c r="P36" s="116"/>
      <c r="Q36" s="116"/>
      <c r="R36" s="116"/>
      <c r="S36" s="116"/>
      <c r="T36" s="116"/>
      <c r="U36" s="116"/>
      <c r="V36" s="137"/>
    </row>
    <row r="37" spans="1:22" s="1" customFormat="1">
      <c r="A37" s="136"/>
      <c r="B37" s="116"/>
      <c r="C37" s="116"/>
      <c r="D37" s="116"/>
      <c r="E37" s="116"/>
      <c r="F37" s="116"/>
      <c r="G37" s="116"/>
      <c r="H37" s="116"/>
      <c r="I37" s="116"/>
      <c r="J37" s="116"/>
      <c r="K37" s="116"/>
      <c r="L37" s="116"/>
      <c r="M37" s="116"/>
      <c r="N37" s="116"/>
      <c r="O37" s="116"/>
      <c r="P37" s="116"/>
      <c r="Q37" s="116"/>
      <c r="R37" s="116"/>
      <c r="S37" s="116"/>
      <c r="T37" s="116"/>
      <c r="U37" s="116"/>
      <c r="V37" s="137"/>
    </row>
    <row r="38" spans="1:22" s="1" customFormat="1">
      <c r="A38" s="136"/>
      <c r="B38" s="116">
        <f>+B28*1000000/(B4*1000)</f>
        <v>-707.96748854462135</v>
      </c>
      <c r="C38" s="116">
        <f t="shared" ref="C38:U38" si="12">+C28*1000000/(C4*1000)</f>
        <v>-787.46127691726485</v>
      </c>
      <c r="D38" s="116">
        <f t="shared" si="12"/>
        <v>-1322.1404731340547</v>
      </c>
      <c r="E38" s="116">
        <f t="shared" si="12"/>
        <v>-1240.1079136690646</v>
      </c>
      <c r="F38" s="116">
        <f t="shared" si="12"/>
        <v>-1276.1859854727463</v>
      </c>
      <c r="G38" s="116">
        <f t="shared" si="12"/>
        <v>-1557.3318632855567</v>
      </c>
      <c r="H38" s="116">
        <f t="shared" si="12"/>
        <v>-1813.5369079105551</v>
      </c>
      <c r="I38" s="116">
        <f t="shared" si="12"/>
        <v>-2077.258463161987</v>
      </c>
      <c r="J38" s="116">
        <f t="shared" si="12"/>
        <v>-2926.6804219580945</v>
      </c>
      <c r="K38" s="116">
        <f t="shared" si="12"/>
        <v>-2917.7726926010678</v>
      </c>
      <c r="L38" s="116">
        <f t="shared" si="12"/>
        <v>-3299.7549686904435</v>
      </c>
      <c r="M38" s="116">
        <f t="shared" si="12"/>
        <v>-4330.1728586171312</v>
      </c>
      <c r="N38" s="116">
        <f t="shared" si="12"/>
        <v>-4442.8313235163396</v>
      </c>
      <c r="O38" s="116">
        <f t="shared" si="12"/>
        <v>-4379.7569768994535</v>
      </c>
      <c r="P38" s="116">
        <f t="shared" si="12"/>
        <v>-4435.8624613883931</v>
      </c>
      <c r="Q38" s="116">
        <f t="shared" si="12"/>
        <v>-4714.0862702408504</v>
      </c>
      <c r="R38" s="116">
        <f t="shared" si="12"/>
        <v>-4410.5744840308998</v>
      </c>
      <c r="S38" s="116">
        <f t="shared" si="12"/>
        <v>-4587.4846661948568</v>
      </c>
      <c r="T38" s="116">
        <f t="shared" si="12"/>
        <v>-4545.9446043355429</v>
      </c>
      <c r="U38" s="116">
        <f t="shared" si="12"/>
        <v>-4765.9467588317548</v>
      </c>
      <c r="V38" s="137"/>
    </row>
    <row r="39" spans="1:22" s="1" customFormat="1">
      <c r="A39" s="136"/>
      <c r="B39" s="212">
        <f>+B38/2204</f>
        <v>-0.32121936866815848</v>
      </c>
      <c r="C39" s="212">
        <f t="shared" ref="C39:U39" si="13">+C38/2204</f>
        <v>-0.3572873307247118</v>
      </c>
      <c r="D39" s="212">
        <f t="shared" si="13"/>
        <v>-0.59988224733850026</v>
      </c>
      <c r="E39" s="212">
        <f t="shared" si="13"/>
        <v>-0.56266239277180785</v>
      </c>
      <c r="F39" s="212">
        <f t="shared" si="13"/>
        <v>-0.57903175384425876</v>
      </c>
      <c r="G39" s="212">
        <f t="shared" si="13"/>
        <v>-0.70659340439453566</v>
      </c>
      <c r="H39" s="212">
        <f t="shared" si="13"/>
        <v>-0.82283888743673095</v>
      </c>
      <c r="I39" s="212">
        <f t="shared" si="13"/>
        <v>-0.94249476549999411</v>
      </c>
      <c r="J39" s="212">
        <f t="shared" si="13"/>
        <v>-1.3278949282931463</v>
      </c>
      <c r="K39" s="212">
        <f t="shared" si="13"/>
        <v>-1.3238533088026623</v>
      </c>
      <c r="L39" s="212">
        <f t="shared" si="13"/>
        <v>-1.4971665012207094</v>
      </c>
      <c r="M39" s="212">
        <f t="shared" si="13"/>
        <v>-1.9646882298625823</v>
      </c>
      <c r="N39" s="212">
        <f t="shared" si="13"/>
        <v>-2.0158036858059618</v>
      </c>
      <c r="O39" s="212">
        <f t="shared" si="13"/>
        <v>-1.9871855612066487</v>
      </c>
      <c r="P39" s="212">
        <f t="shared" si="13"/>
        <v>-2.0126417701399242</v>
      </c>
      <c r="Q39" s="212">
        <f t="shared" si="13"/>
        <v>-2.1388776180766107</v>
      </c>
      <c r="R39" s="212">
        <f t="shared" si="13"/>
        <v>-2.0011680962027678</v>
      </c>
      <c r="S39" s="212">
        <f t="shared" si="13"/>
        <v>-2.0814358739541095</v>
      </c>
      <c r="T39" s="212">
        <f t="shared" si="13"/>
        <v>-2.062588295978014</v>
      </c>
      <c r="U39" s="212">
        <f t="shared" si="13"/>
        <v>-2.1624077853138632</v>
      </c>
      <c r="V39" s="137"/>
    </row>
    <row r="40" spans="1:22" s="1" customFormat="1">
      <c r="A40" s="136"/>
      <c r="B40" s="116">
        <f>+(B28+B20+B21+B22)</f>
        <v>-2127.0622088627151</v>
      </c>
      <c r="C40" s="116">
        <f t="shared" ref="C40:U40" si="14">+(C28+C20+C21+C22)</f>
        <v>-2419.490720257003</v>
      </c>
      <c r="D40" s="116">
        <f t="shared" si="14"/>
        <v>-3955.5922977863852</v>
      </c>
      <c r="E40" s="116">
        <f t="shared" si="14"/>
        <v>-4009.890190309176</v>
      </c>
      <c r="F40" s="116">
        <f t="shared" si="14"/>
        <v>-4331.466496676102</v>
      </c>
      <c r="G40" s="116">
        <f t="shared" si="14"/>
        <v>-4771.2852579923865</v>
      </c>
      <c r="H40" s="116">
        <f t="shared" si="14"/>
        <v>-5776.8839488654439</v>
      </c>
      <c r="I40" s="116">
        <f t="shared" si="14"/>
        <v>-7087.350870652549</v>
      </c>
      <c r="J40" s="116">
        <f t="shared" si="14"/>
        <v>-10429.882610424283</v>
      </c>
      <c r="K40" s="116">
        <f t="shared" si="14"/>
        <v>-10406.367861269558</v>
      </c>
      <c r="L40" s="116">
        <f t="shared" si="14"/>
        <v>-11713.325841465719</v>
      </c>
      <c r="M40" s="116">
        <f t="shared" si="14"/>
        <v>-14584.308706416587</v>
      </c>
      <c r="N40" s="116">
        <f t="shared" si="14"/>
        <v>-16294.316581019648</v>
      </c>
      <c r="O40" s="116">
        <f t="shared" si="14"/>
        <v>-17760.721184215727</v>
      </c>
      <c r="P40" s="116">
        <f t="shared" si="14"/>
        <v>-17617.280079015884</v>
      </c>
      <c r="Q40" s="116">
        <f t="shared" si="14"/>
        <v>-18623.601462957304</v>
      </c>
      <c r="R40" s="116">
        <f t="shared" si="14"/>
        <v>-16526.555532114009</v>
      </c>
      <c r="S40" s="116">
        <f t="shared" si="14"/>
        <v>-16605.329663904784</v>
      </c>
      <c r="T40" s="116">
        <f t="shared" si="14"/>
        <v>-17838.018883323119</v>
      </c>
      <c r="U40" s="116">
        <f t="shared" si="14"/>
        <v>-19107.970830840302</v>
      </c>
      <c r="V40" s="137"/>
    </row>
    <row r="41" spans="1:22" s="1" customFormat="1">
      <c r="A41" s="136"/>
      <c r="B41" s="116">
        <f>+B40*1000000/(B4*1000)</f>
        <v>-689.19489643350107</v>
      </c>
      <c r="C41" s="116">
        <f t="shared" ref="C41:U41" si="15">+C40*1000000/(C4*1000)</f>
        <v>-768.89780413035942</v>
      </c>
      <c r="D41" s="116">
        <f t="shared" si="15"/>
        <v>-1292.2971341064338</v>
      </c>
      <c r="E41" s="116">
        <f t="shared" si="15"/>
        <v>-1199.955169617014</v>
      </c>
      <c r="F41" s="116">
        <f t="shared" si="15"/>
        <v>-1177.2528732846195</v>
      </c>
      <c r="G41" s="116">
        <f t="shared" si="15"/>
        <v>-1328.1239409860507</v>
      </c>
      <c r="H41" s="116">
        <f t="shared" si="15"/>
        <v>-1567.7179703290301</v>
      </c>
      <c r="I41" s="116">
        <f t="shared" si="15"/>
        <v>-1783.5646552715477</v>
      </c>
      <c r="J41" s="116">
        <f t="shared" si="15"/>
        <v>-2701.2023750192379</v>
      </c>
      <c r="K41" s="116">
        <f t="shared" si="15"/>
        <v>-2818.3208377395622</v>
      </c>
      <c r="L41" s="116">
        <f t="shared" si="15"/>
        <v>-3140.4702239974586</v>
      </c>
      <c r="M41" s="116">
        <f t="shared" si="15"/>
        <v>-4134.3430962741204</v>
      </c>
      <c r="N41" s="116">
        <f t="shared" si="15"/>
        <v>-4302.19794399902</v>
      </c>
      <c r="O41" s="116">
        <f t="shared" si="15"/>
        <v>-4275.262062011825</v>
      </c>
      <c r="P41" s="116">
        <f t="shared" si="15"/>
        <v>-4308.1407769094667</v>
      </c>
      <c r="Q41" s="116">
        <f t="shared" si="15"/>
        <v>-4609.3459714279034</v>
      </c>
      <c r="R41" s="116">
        <f t="shared" si="15"/>
        <v>-4298.0821128485622</v>
      </c>
      <c r="S41" s="116">
        <f t="shared" si="15"/>
        <v>-4405.0641086334845</v>
      </c>
      <c r="T41" s="116">
        <f t="shared" si="15"/>
        <v>-4294.0754635957537</v>
      </c>
      <c r="U41" s="116">
        <f t="shared" si="15"/>
        <v>-4550.3836042199218</v>
      </c>
      <c r="V41" s="137"/>
    </row>
    <row r="42" spans="1:22" s="1" customFormat="1" ht="16" thickBot="1">
      <c r="A42" s="139"/>
      <c r="B42" s="213">
        <f>+B41/2204</f>
        <v>-0.31270185863588978</v>
      </c>
      <c r="C42" s="213">
        <f t="shared" ref="C42:U42" si="16">+C41/2204</f>
        <v>-0.34886470241849338</v>
      </c>
      <c r="D42" s="213">
        <f t="shared" si="16"/>
        <v>-0.58634171238948896</v>
      </c>
      <c r="E42" s="213">
        <f t="shared" si="16"/>
        <v>-0.54444426933621326</v>
      </c>
      <c r="F42" s="213">
        <f t="shared" si="16"/>
        <v>-0.53414377190772211</v>
      </c>
      <c r="G42" s="213">
        <f t="shared" si="16"/>
        <v>-0.60259706941290869</v>
      </c>
      <c r="H42" s="213">
        <f t="shared" si="16"/>
        <v>-0.71130579416017703</v>
      </c>
      <c r="I42" s="213">
        <f t="shared" si="16"/>
        <v>-0.80923986173845175</v>
      </c>
      <c r="J42" s="213">
        <f t="shared" si="16"/>
        <v>-1.2255909142555526</v>
      </c>
      <c r="K42" s="213">
        <f t="shared" si="16"/>
        <v>-1.2787299626767523</v>
      </c>
      <c r="L42" s="213">
        <f t="shared" si="16"/>
        <v>-1.4248957459153624</v>
      </c>
      <c r="M42" s="213">
        <f t="shared" si="16"/>
        <v>-1.8758362505780946</v>
      </c>
      <c r="N42" s="213">
        <f t="shared" si="16"/>
        <v>-1.9519954373861252</v>
      </c>
      <c r="O42" s="213">
        <f t="shared" si="16"/>
        <v>-1.9397740753229695</v>
      </c>
      <c r="P42" s="213">
        <f t="shared" si="16"/>
        <v>-1.9546918225542045</v>
      </c>
      <c r="Q42" s="213">
        <f t="shared" si="16"/>
        <v>-2.0913547964736403</v>
      </c>
      <c r="R42" s="213">
        <f t="shared" si="16"/>
        <v>-1.9501280003850101</v>
      </c>
      <c r="S42" s="213">
        <f t="shared" si="16"/>
        <v>-1.9986679258772615</v>
      </c>
      <c r="T42" s="213">
        <f t="shared" si="16"/>
        <v>-1.9483101014499791</v>
      </c>
      <c r="U42" s="213">
        <f t="shared" si="16"/>
        <v>-2.0646023612613074</v>
      </c>
      <c r="V42" s="141"/>
    </row>
    <row r="43" spans="1:22" s="1" customFormat="1"/>
    <row r="44" spans="1:22" s="1" customFormat="1"/>
    <row r="45" spans="1:22" s="1" customFormat="1"/>
    <row r="46" spans="1:22" s="1" customFormat="1"/>
    <row r="47" spans="1:22" s="1" customFormat="1"/>
    <row r="48" spans="1:22" s="1" customFormat="1"/>
    <row r="49" s="1" customFormat="1"/>
    <row r="50" s="1" customFormat="1"/>
    <row r="51" s="1" customFormat="1"/>
    <row r="52" s="1" customFormat="1"/>
    <row r="53" s="1" customFormat="1"/>
    <row r="54" s="1" customFormat="1"/>
    <row r="55" s="1" customFormat="1"/>
    <row r="56" s="1" customFormat="1"/>
    <row r="57" s="1" customFormat="1"/>
    <row r="58" s="1" customFormat="1"/>
    <row r="59" s="1" customFormat="1"/>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sheetData>
  <mergeCells count="1">
    <mergeCell ref="A1:V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07E94-26F9-468D-BDC7-C1F7CCF1B185}">
  <dimension ref="A1:U71"/>
  <sheetViews>
    <sheetView topLeftCell="A39" zoomScale="91" workbookViewId="0">
      <selection activeCell="A47" sqref="A47"/>
    </sheetView>
  </sheetViews>
  <sheetFormatPr baseColWidth="10" defaultRowHeight="15"/>
  <cols>
    <col min="1" max="1" width="31.83203125" bestFit="1" customWidth="1"/>
  </cols>
  <sheetData>
    <row r="1" spans="1:21" ht="16">
      <c r="A1" s="133"/>
      <c r="B1" s="142">
        <v>2000</v>
      </c>
      <c r="C1" s="142">
        <v>2001</v>
      </c>
      <c r="D1" s="142">
        <v>2002</v>
      </c>
      <c r="E1" s="142">
        <v>2003</v>
      </c>
      <c r="F1" s="142">
        <v>2004</v>
      </c>
      <c r="G1" s="142">
        <v>2005</v>
      </c>
      <c r="H1" s="142">
        <v>2006</v>
      </c>
      <c r="I1" s="142">
        <v>2007</v>
      </c>
      <c r="J1" s="142">
        <v>2008</v>
      </c>
      <c r="K1" s="142">
        <v>2009</v>
      </c>
      <c r="L1" s="142">
        <v>2010</v>
      </c>
      <c r="M1" s="142">
        <v>2011</v>
      </c>
      <c r="N1" s="142">
        <v>2012</v>
      </c>
      <c r="O1" s="142">
        <v>2013</v>
      </c>
      <c r="P1" s="142">
        <v>2014</v>
      </c>
      <c r="Q1" s="142">
        <v>2015</v>
      </c>
      <c r="R1" s="142">
        <v>2016</v>
      </c>
      <c r="S1" s="142">
        <v>2017</v>
      </c>
      <c r="T1" s="142">
        <v>2018</v>
      </c>
      <c r="U1" s="143">
        <v>2019</v>
      </c>
    </row>
    <row r="2" spans="1:21" s="16" customFormat="1" ht="16">
      <c r="A2" s="287" t="s">
        <v>202</v>
      </c>
      <c r="B2" s="241">
        <v>2790.848</v>
      </c>
      <c r="C2" s="241">
        <v>3376.027</v>
      </c>
      <c r="D2" s="241">
        <v>3558.4870000000001</v>
      </c>
      <c r="E2" s="241">
        <v>3717.5520000000001</v>
      </c>
      <c r="F2" s="241">
        <v>4350.6149999999998</v>
      </c>
      <c r="G2" s="241">
        <v>14670.426773000003</v>
      </c>
      <c r="H2" s="241">
        <v>17359.537958000001</v>
      </c>
      <c r="I2" s="241">
        <v>19270.918699000002</v>
      </c>
      <c r="J2" s="241">
        <v>21182.919193999995</v>
      </c>
      <c r="K2" s="241">
        <v>24886.010902999999</v>
      </c>
      <c r="L2" s="241">
        <v>31929.841128</v>
      </c>
      <c r="M2" s="241">
        <v>35293.567822000005</v>
      </c>
      <c r="N2" s="241">
        <v>39011.267198999994</v>
      </c>
      <c r="O2" s="241">
        <v>41992.202601000005</v>
      </c>
      <c r="P2" s="241">
        <v>43731.216022000008</v>
      </c>
      <c r="Q2" s="241">
        <v>44298.123720000003</v>
      </c>
      <c r="R2" s="241">
        <v>43662.720754000002</v>
      </c>
      <c r="S2" s="241">
        <v>44229.1011</v>
      </c>
      <c r="T2" s="241">
        <v>44196.12311</v>
      </c>
      <c r="U2" s="242">
        <v>45977.837579000006</v>
      </c>
    </row>
    <row r="3" spans="1:21" s="16" customFormat="1">
      <c r="A3" s="214" t="s">
        <v>203</v>
      </c>
      <c r="B3" s="41">
        <v>2409.6689999999999</v>
      </c>
      <c r="C3" s="41">
        <v>2984.6790000000001</v>
      </c>
      <c r="D3" s="41">
        <v>3255.8209999999999</v>
      </c>
      <c r="E3" s="41">
        <v>3168.3090000000002</v>
      </c>
      <c r="F3" s="41">
        <v>3411.5790000000002</v>
      </c>
      <c r="G3" s="41">
        <v>9916.0060279999998</v>
      </c>
      <c r="H3" s="41">
        <v>12115.118043</v>
      </c>
      <c r="I3" s="41">
        <v>12858.872015000001</v>
      </c>
      <c r="J3" s="41">
        <v>14046.693441000001</v>
      </c>
      <c r="K3" s="41">
        <v>15631.632861000002</v>
      </c>
      <c r="L3" s="41">
        <v>19493.757313999999</v>
      </c>
      <c r="M3" s="41">
        <v>23031.632770000004</v>
      </c>
      <c r="N3" s="41">
        <v>25476.830341999997</v>
      </c>
      <c r="O3" s="41">
        <v>28801.195816000003</v>
      </c>
      <c r="P3" s="41">
        <v>31139.817787</v>
      </c>
      <c r="Q3" s="41">
        <v>32270.190179999994</v>
      </c>
      <c r="R3" s="41">
        <v>33010.829224000001</v>
      </c>
      <c r="S3" s="41">
        <v>32390.285862999997</v>
      </c>
      <c r="T3" s="41">
        <v>32938.616129999995</v>
      </c>
      <c r="U3" s="180">
        <v>35318.694219000005</v>
      </c>
    </row>
    <row r="4" spans="1:21" s="16" customFormat="1" ht="16">
      <c r="A4" s="287" t="s">
        <v>204</v>
      </c>
      <c r="B4" s="241">
        <v>1783.7760000000001</v>
      </c>
      <c r="C4" s="241">
        <v>2439.4969999999998</v>
      </c>
      <c r="D4" s="241">
        <v>2493.5509999999999</v>
      </c>
      <c r="E4" s="241">
        <v>2423.779</v>
      </c>
      <c r="F4" s="241">
        <v>2520.9679999999998</v>
      </c>
      <c r="G4" s="241">
        <v>5343.5485989999988</v>
      </c>
      <c r="H4" s="241">
        <v>6369.9060070000005</v>
      </c>
      <c r="I4" s="241">
        <v>5248.9641699999993</v>
      </c>
      <c r="J4" s="241">
        <v>8100.7600070000017</v>
      </c>
      <c r="K4" s="241">
        <v>6384.4471360000007</v>
      </c>
      <c r="L4" s="241">
        <v>9141.7602330000009</v>
      </c>
      <c r="M4" s="241">
        <v>9428.2270640000006</v>
      </c>
      <c r="N4" s="241">
        <v>9317.6075650000002</v>
      </c>
      <c r="O4" s="241">
        <v>9723.8001369999984</v>
      </c>
      <c r="P4" s="241">
        <v>10324.919062000003</v>
      </c>
      <c r="Q4" s="241">
        <v>10254.975924999999</v>
      </c>
      <c r="R4" s="241">
        <v>11958.484298999996</v>
      </c>
      <c r="S4" s="241">
        <v>14155.183086000001</v>
      </c>
      <c r="T4" s="241">
        <v>14497.336073000002</v>
      </c>
      <c r="U4" s="242">
        <v>17060.660257</v>
      </c>
    </row>
    <row r="5" spans="1:21" s="16" customFormat="1">
      <c r="A5" s="214" t="s">
        <v>205</v>
      </c>
      <c r="B5" s="41">
        <v>4.4640000000000004</v>
      </c>
      <c r="C5" s="41">
        <v>4.3159999999999998</v>
      </c>
      <c r="D5" s="41">
        <v>365.82600000000002</v>
      </c>
      <c r="E5" s="41">
        <v>191.05</v>
      </c>
      <c r="F5" s="41">
        <v>400.25599999999997</v>
      </c>
      <c r="G5" s="41">
        <v>139.132452</v>
      </c>
      <c r="H5" s="41">
        <v>333.89468199999993</v>
      </c>
      <c r="I5" s="41">
        <v>328.29614799999996</v>
      </c>
      <c r="J5" s="41">
        <v>1920.8762180000001</v>
      </c>
      <c r="K5" s="41">
        <v>841.53896699999996</v>
      </c>
      <c r="L5" s="41">
        <v>848.65150200000005</v>
      </c>
      <c r="M5" s="41">
        <v>353.97362600000002</v>
      </c>
      <c r="N5" s="41">
        <v>475.93205999999998</v>
      </c>
      <c r="O5" s="41">
        <v>173.315821</v>
      </c>
      <c r="P5" s="41">
        <v>271.89419799999996</v>
      </c>
      <c r="Q5" s="41">
        <v>1631.9619289999998</v>
      </c>
      <c r="R5" s="41">
        <v>819.94440599999996</v>
      </c>
      <c r="S5" s="41">
        <v>259.46474499999999</v>
      </c>
      <c r="T5" s="41">
        <v>438.08386300000001</v>
      </c>
      <c r="U5" s="180">
        <v>1340.8405879999998</v>
      </c>
    </row>
    <row r="6" spans="1:21" s="16" customFormat="1">
      <c r="A6" s="214" t="s">
        <v>206</v>
      </c>
      <c r="B6" s="41">
        <v>920</v>
      </c>
      <c r="C6" s="41">
        <v>1403</v>
      </c>
      <c r="D6" s="41">
        <v>1160.5</v>
      </c>
      <c r="E6" s="41">
        <v>1233.25</v>
      </c>
      <c r="F6" s="41">
        <v>885</v>
      </c>
      <c r="G6" s="41">
        <v>910.16897600000004</v>
      </c>
      <c r="H6" s="41">
        <v>1798.7254750000002</v>
      </c>
      <c r="I6" s="41">
        <v>1537.31168</v>
      </c>
      <c r="J6" s="41">
        <v>1323.61689</v>
      </c>
      <c r="K6" s="41">
        <v>1241.3308509999999</v>
      </c>
      <c r="L6" s="41">
        <v>835.38722600000006</v>
      </c>
      <c r="M6" s="41">
        <v>896.34009200000003</v>
      </c>
      <c r="N6" s="41">
        <v>635.11692100000005</v>
      </c>
      <c r="O6" s="41">
        <v>1184.305427</v>
      </c>
      <c r="P6" s="41">
        <v>1137.2816459999999</v>
      </c>
      <c r="Q6" s="41">
        <v>39.327284999999996</v>
      </c>
      <c r="R6" s="41">
        <v>2454.1799999999998</v>
      </c>
      <c r="S6" s="41">
        <v>2876.1320000000001</v>
      </c>
      <c r="T6" s="41">
        <v>2855.8980000000001</v>
      </c>
      <c r="U6" s="180">
        <v>2929.951</v>
      </c>
    </row>
    <row r="7" spans="1:21" s="16" customFormat="1" ht="16">
      <c r="A7" s="287" t="s">
        <v>207</v>
      </c>
      <c r="B7" s="241">
        <v>1007.072</v>
      </c>
      <c r="C7" s="241">
        <v>936.53</v>
      </c>
      <c r="D7" s="241">
        <v>1064.9359999999999</v>
      </c>
      <c r="E7" s="241">
        <v>1293.7729999999999</v>
      </c>
      <c r="F7" s="241">
        <v>1829.6469999999999</v>
      </c>
      <c r="G7" s="241">
        <v>8493.8011740000002</v>
      </c>
      <c r="H7" s="241">
        <v>10989.631950999999</v>
      </c>
      <c r="I7" s="241">
        <v>14021.954529000001</v>
      </c>
      <c r="J7" s="241">
        <v>13082.159187000001</v>
      </c>
      <c r="K7" s="241">
        <v>18501.563765999999</v>
      </c>
      <c r="L7" s="241">
        <v>22788.080894999999</v>
      </c>
      <c r="M7" s="241">
        <v>25865.340757999998</v>
      </c>
      <c r="N7" s="241">
        <v>29693.659633000003</v>
      </c>
      <c r="O7" s="241">
        <v>32268.402463999999</v>
      </c>
      <c r="P7" s="241">
        <v>33406.296960000007</v>
      </c>
      <c r="Q7" s="241">
        <v>34043.147795000004</v>
      </c>
      <c r="R7" s="241">
        <v>31401.314455</v>
      </c>
      <c r="S7" s="241">
        <v>30073.918014000006</v>
      </c>
      <c r="T7" s="241">
        <v>29698.787037000002</v>
      </c>
      <c r="U7" s="242">
        <v>28917.177322000003</v>
      </c>
    </row>
    <row r="8" spans="1:21" s="16" customFormat="1">
      <c r="A8" s="206"/>
      <c r="B8" s="41"/>
      <c r="C8" s="41"/>
      <c r="D8" s="41"/>
      <c r="E8" s="41"/>
      <c r="F8" s="41"/>
      <c r="G8" s="41"/>
      <c r="H8" s="41"/>
      <c r="I8" s="41"/>
      <c r="J8" s="41"/>
      <c r="K8" s="41"/>
      <c r="L8" s="41"/>
      <c r="M8" s="41"/>
      <c r="N8" s="41"/>
      <c r="O8" s="41"/>
      <c r="P8" s="41"/>
      <c r="Q8" s="41"/>
      <c r="R8" s="41"/>
      <c r="S8" s="41"/>
      <c r="T8" s="41"/>
      <c r="U8" s="180"/>
    </row>
    <row r="9" spans="1:21" s="16" customFormat="1" ht="16">
      <c r="A9" s="287" t="s">
        <v>208</v>
      </c>
      <c r="B9" s="241">
        <v>0</v>
      </c>
      <c r="C9" s="241">
        <v>0</v>
      </c>
      <c r="D9" s="241">
        <v>0</v>
      </c>
      <c r="E9" s="241">
        <v>0</v>
      </c>
      <c r="F9" s="241">
        <v>0</v>
      </c>
      <c r="G9" s="241">
        <v>1.4550000000000001</v>
      </c>
      <c r="H9" s="241">
        <v>102.64443999999999</v>
      </c>
      <c r="I9" s="241">
        <v>88.249135999999993</v>
      </c>
      <c r="J9" s="241">
        <v>96.344245000000001</v>
      </c>
      <c r="K9" s="241">
        <v>0.86899999999999999</v>
      </c>
      <c r="L9" s="241">
        <v>0</v>
      </c>
      <c r="M9" s="241">
        <v>0</v>
      </c>
      <c r="N9" s="241">
        <v>0</v>
      </c>
      <c r="O9" s="241">
        <v>0</v>
      </c>
      <c r="P9" s="241">
        <v>0</v>
      </c>
      <c r="Q9" s="241">
        <v>370.574726</v>
      </c>
      <c r="R9" s="241">
        <v>343.21599999999995</v>
      </c>
      <c r="S9" s="241">
        <v>337.90899999999999</v>
      </c>
      <c r="T9" s="241">
        <v>341.80854700000003</v>
      </c>
      <c r="U9" s="242">
        <v>333.84930600000001</v>
      </c>
    </row>
    <row r="10" spans="1:21" s="16" customFormat="1">
      <c r="A10" s="206" t="s">
        <v>209</v>
      </c>
      <c r="B10" s="41">
        <v>97.57</v>
      </c>
      <c r="C10" s="41">
        <v>134.78</v>
      </c>
      <c r="D10" s="41">
        <v>151.81100000000001</v>
      </c>
      <c r="E10" s="41">
        <v>159.983</v>
      </c>
      <c r="F10" s="41">
        <v>204.05099999999999</v>
      </c>
      <c r="G10" s="41">
        <v>860.58883800000001</v>
      </c>
      <c r="H10" s="41">
        <v>1005.783818</v>
      </c>
      <c r="I10" s="41">
        <v>971.255539</v>
      </c>
      <c r="J10" s="41">
        <v>871.99526200000003</v>
      </c>
      <c r="K10" s="41">
        <v>1490.9030759999998</v>
      </c>
      <c r="L10" s="41">
        <v>2064.3503179999998</v>
      </c>
      <c r="M10" s="41">
        <v>2057.8803630000002</v>
      </c>
      <c r="N10" s="41">
        <v>2481.9342320000001</v>
      </c>
      <c r="O10" s="41">
        <v>2613.6889309999997</v>
      </c>
      <c r="P10" s="41">
        <v>3196.5679509999991</v>
      </c>
      <c r="Q10" s="41">
        <v>2852.10635</v>
      </c>
      <c r="R10" s="41">
        <v>3203.8336289999997</v>
      </c>
      <c r="S10" s="41">
        <v>3570.4755380000006</v>
      </c>
      <c r="T10" s="41">
        <v>3573.7005149999995</v>
      </c>
      <c r="U10" s="180">
        <v>3539.7960050000002</v>
      </c>
    </row>
    <row r="11" spans="1:21" s="16" customFormat="1">
      <c r="A11" s="206"/>
      <c r="B11" s="41"/>
      <c r="C11" s="41"/>
      <c r="D11" s="41"/>
      <c r="E11" s="41"/>
      <c r="F11" s="41"/>
      <c r="G11" s="41"/>
      <c r="H11" s="41"/>
      <c r="I11" s="41"/>
      <c r="J11" s="41"/>
      <c r="K11" s="41"/>
      <c r="L11" s="41"/>
      <c r="M11" s="41"/>
      <c r="N11" s="41"/>
      <c r="O11" s="41"/>
      <c r="P11" s="41"/>
      <c r="Q11" s="41"/>
      <c r="R11" s="41"/>
      <c r="S11" s="41"/>
      <c r="T11" s="41"/>
      <c r="U11" s="180"/>
    </row>
    <row r="12" spans="1:21" s="16" customFormat="1" ht="16">
      <c r="A12" s="287" t="s">
        <v>167</v>
      </c>
      <c r="B12" s="241">
        <v>1304.5920000000001</v>
      </c>
      <c r="C12" s="241">
        <v>959.43899999999996</v>
      </c>
      <c r="D12" s="241">
        <v>933.22699999999998</v>
      </c>
      <c r="E12" s="241">
        <v>1594.855</v>
      </c>
      <c r="F12" s="241">
        <v>3149.8209999999999</v>
      </c>
      <c r="G12" s="241">
        <v>9962.2208339999997</v>
      </c>
      <c r="H12" s="241">
        <v>21630.282147000002</v>
      </c>
      <c r="I12" s="241">
        <v>23268.406747000001</v>
      </c>
      <c r="J12" s="241">
        <v>19783.997333999996</v>
      </c>
      <c r="K12" s="241">
        <v>17771.62975</v>
      </c>
      <c r="L12" s="241">
        <v>25129.675954999999</v>
      </c>
      <c r="M12" s="241">
        <v>24544.678132000001</v>
      </c>
      <c r="N12" s="241">
        <v>24028.232359999998</v>
      </c>
      <c r="O12" s="241">
        <v>24415.399817999998</v>
      </c>
      <c r="P12" s="241">
        <v>22220.603651999998</v>
      </c>
      <c r="Q12" s="241">
        <v>16166.113621999999</v>
      </c>
      <c r="R12" s="241">
        <v>14496.820084999999</v>
      </c>
      <c r="S12" s="241">
        <v>18072.904856000001</v>
      </c>
      <c r="T12" s="241">
        <v>19248.85641</v>
      </c>
      <c r="U12" s="242">
        <v>18739.528092000004</v>
      </c>
    </row>
    <row r="13" spans="1:21" s="16" customFormat="1">
      <c r="A13" s="206" t="s">
        <v>173</v>
      </c>
      <c r="B13" s="41">
        <v>-648.923</v>
      </c>
      <c r="C13" s="41">
        <v>-625.32299999999998</v>
      </c>
      <c r="D13" s="41">
        <v>-675.01599999999996</v>
      </c>
      <c r="E13" s="41">
        <v>-838.625</v>
      </c>
      <c r="F13" s="41">
        <v>-956.05100000000004</v>
      </c>
      <c r="G13" s="41">
        <v>-3736.6732949999996</v>
      </c>
      <c r="H13" s="41">
        <v>-4965.2840930000002</v>
      </c>
      <c r="I13" s="41">
        <v>-5802.1928270000008</v>
      </c>
      <c r="J13" s="41">
        <v>-7706.0562790000013</v>
      </c>
      <c r="K13" s="41">
        <v>-7324.3631249999999</v>
      </c>
      <c r="L13" s="41">
        <v>-8971.1542569999983</v>
      </c>
      <c r="M13" s="41">
        <v>-10909.555614999999</v>
      </c>
      <c r="N13" s="41">
        <v>-11410.907193999999</v>
      </c>
      <c r="O13" s="41">
        <v>-13415.296286999997</v>
      </c>
      <c r="P13" s="41">
        <v>-14090.319036000001</v>
      </c>
      <c r="Q13" s="41">
        <v>-13605.310335</v>
      </c>
      <c r="R13" s="41">
        <v>-11187.954834999999</v>
      </c>
      <c r="S13" s="41">
        <v>-11962.964065999999</v>
      </c>
      <c r="T13" s="41">
        <v>-12748.486666999999</v>
      </c>
      <c r="U13" s="180">
        <v>-13133.059634999998</v>
      </c>
    </row>
    <row r="14" spans="1:21" s="16" customFormat="1" ht="16">
      <c r="A14" s="287" t="s">
        <v>210</v>
      </c>
      <c r="B14" s="241">
        <v>655.6690000000001</v>
      </c>
      <c r="C14" s="241">
        <v>334.11599999999999</v>
      </c>
      <c r="D14" s="241">
        <v>258.21100000000001</v>
      </c>
      <c r="E14" s="241">
        <v>756.23</v>
      </c>
      <c r="F14" s="241">
        <v>2193.77</v>
      </c>
      <c r="G14" s="241">
        <v>6225.5475390000011</v>
      </c>
      <c r="H14" s="241">
        <v>16664.998054</v>
      </c>
      <c r="I14" s="241">
        <v>17466.213920000002</v>
      </c>
      <c r="J14" s="241">
        <v>12077.941055000003</v>
      </c>
      <c r="K14" s="241">
        <v>10447.266624999998</v>
      </c>
      <c r="L14" s="241">
        <v>16158.521698</v>
      </c>
      <c r="M14" s="241">
        <v>13635.122517</v>
      </c>
      <c r="N14" s="241">
        <v>12617.325165999999</v>
      </c>
      <c r="O14" s="241">
        <v>11000.103531000001</v>
      </c>
      <c r="P14" s="241">
        <v>8130.2846159999981</v>
      </c>
      <c r="Q14" s="241">
        <v>2560.8032870000002</v>
      </c>
      <c r="R14" s="241">
        <v>3308.8652500000007</v>
      </c>
      <c r="S14" s="241">
        <v>6109.9407899999997</v>
      </c>
      <c r="T14" s="241">
        <v>6500.3697430000011</v>
      </c>
      <c r="U14" s="242">
        <v>5606.4684569999999</v>
      </c>
    </row>
    <row r="15" spans="1:21" s="16" customFormat="1">
      <c r="A15" s="206" t="s">
        <v>174</v>
      </c>
      <c r="B15" s="41">
        <v>-64.385000000000005</v>
      </c>
      <c r="C15" s="41">
        <v>-47.604999999999997</v>
      </c>
      <c r="D15" s="41">
        <v>-7.109</v>
      </c>
      <c r="E15" s="41">
        <v>-25.099</v>
      </c>
      <c r="F15" s="41">
        <v>-29.306999999999999</v>
      </c>
      <c r="G15" s="41">
        <v>-265.96274199999999</v>
      </c>
      <c r="H15" s="41">
        <v>-476.35661699999997</v>
      </c>
      <c r="I15" s="41">
        <v>-371.883894</v>
      </c>
      <c r="J15" s="41">
        <v>-876.068489</v>
      </c>
      <c r="K15" s="41">
        <v>-858.36674899999991</v>
      </c>
      <c r="L15" s="41">
        <v>-1055.83169</v>
      </c>
      <c r="M15" s="41">
        <v>-971.75289000000009</v>
      </c>
      <c r="N15" s="41">
        <v>-769.53980000000013</v>
      </c>
      <c r="O15" s="41">
        <v>-749.16116199999988</v>
      </c>
      <c r="P15" s="41">
        <v>-212.15944800000003</v>
      </c>
      <c r="Q15" s="41">
        <v>-441.69160099999993</v>
      </c>
      <c r="R15" s="41">
        <v>-392.87362400000001</v>
      </c>
      <c r="S15" s="41">
        <v>-84.667699999999996</v>
      </c>
      <c r="T15" s="41">
        <v>-422.46375799999998</v>
      </c>
      <c r="U15" s="180">
        <v>-684.04109499999993</v>
      </c>
    </row>
    <row r="16" spans="1:21" s="16" customFormat="1" ht="16">
      <c r="A16" s="287" t="s">
        <v>211</v>
      </c>
      <c r="B16" s="241">
        <v>591.28400000000011</v>
      </c>
      <c r="C16" s="241">
        <v>286.51099999999997</v>
      </c>
      <c r="D16" s="241">
        <v>251.102</v>
      </c>
      <c r="E16" s="241">
        <v>731.13099999999997</v>
      </c>
      <c r="F16" s="241">
        <v>2164.4630000000002</v>
      </c>
      <c r="G16" s="241">
        <v>5959.5847970000004</v>
      </c>
      <c r="H16" s="241">
        <v>16188.641437000002</v>
      </c>
      <c r="I16" s="241">
        <v>17094.330026</v>
      </c>
      <c r="J16" s="241">
        <v>11201.872565999998</v>
      </c>
      <c r="K16" s="241">
        <v>9588.8998759999995</v>
      </c>
      <c r="L16" s="241">
        <v>15102.690008000001</v>
      </c>
      <c r="M16" s="241">
        <v>12663.369627</v>
      </c>
      <c r="N16" s="241">
        <v>11847.785366000002</v>
      </c>
      <c r="O16" s="241">
        <v>10250.942369000002</v>
      </c>
      <c r="P16" s="241">
        <v>7918.1251679999978</v>
      </c>
      <c r="Q16" s="241">
        <v>2119.1116860000002</v>
      </c>
      <c r="R16" s="241">
        <v>2915.9916260000014</v>
      </c>
      <c r="S16" s="241">
        <v>6025.2730900000006</v>
      </c>
      <c r="T16" s="241">
        <v>6077.9059849999994</v>
      </c>
      <c r="U16" s="242">
        <v>4922.4273619999994</v>
      </c>
    </row>
    <row r="17" spans="1:21" s="16" customFormat="1">
      <c r="A17" s="206" t="s">
        <v>212</v>
      </c>
      <c r="B17" s="41">
        <v>-112.22</v>
      </c>
      <c r="C17" s="41">
        <v>-90.572000000000003</v>
      </c>
      <c r="D17" s="41">
        <v>-73.92</v>
      </c>
      <c r="E17" s="41">
        <v>-80.888999999999996</v>
      </c>
      <c r="F17" s="41">
        <v>-71.960999999999999</v>
      </c>
      <c r="G17" s="41">
        <v>-95.924582000000015</v>
      </c>
      <c r="H17" s="41">
        <v>-182.60293999999999</v>
      </c>
      <c r="I17" s="41">
        <v>-181.08162900000002</v>
      </c>
      <c r="J17" s="41">
        <v>-178.10059000000001</v>
      </c>
      <c r="K17" s="41">
        <v>-81.104143000000008</v>
      </c>
      <c r="L17" s="41">
        <v>-79.598278000000008</v>
      </c>
      <c r="M17" s="41">
        <v>-66.270182000000005</v>
      </c>
      <c r="N17" s="41">
        <v>-154.84832</v>
      </c>
      <c r="O17" s="41">
        <v>-93.378421000000003</v>
      </c>
      <c r="P17" s="41">
        <v>-85.261821999999995</v>
      </c>
      <c r="Q17" s="41">
        <v>-79.595517999999998</v>
      </c>
      <c r="R17" s="41">
        <v>-119.467112</v>
      </c>
      <c r="S17" s="41">
        <v>-75.315804</v>
      </c>
      <c r="T17" s="41">
        <v>-83.175859000000003</v>
      </c>
      <c r="U17" s="180">
        <v>-250.228769</v>
      </c>
    </row>
    <row r="18" spans="1:21" s="16" customFormat="1" ht="16">
      <c r="A18" s="287" t="s">
        <v>213</v>
      </c>
      <c r="B18" s="241">
        <v>480.97500000000002</v>
      </c>
      <c r="C18" s="241">
        <v>196.119</v>
      </c>
      <c r="D18" s="241">
        <v>173.65799999999999</v>
      </c>
      <c r="E18" s="241">
        <v>632.45699999999999</v>
      </c>
      <c r="F18" s="241">
        <v>2083.248</v>
      </c>
      <c r="G18" s="241">
        <v>5845.5567430000001</v>
      </c>
      <c r="H18" s="241">
        <v>16170.190981999998</v>
      </c>
      <c r="I18" s="241">
        <v>17107.960573</v>
      </c>
      <c r="J18" s="241">
        <v>10336.016579000001</v>
      </c>
      <c r="K18" s="241">
        <v>9632.0300540000007</v>
      </c>
      <c r="L18" s="241">
        <v>14968.94994</v>
      </c>
      <c r="M18" s="241">
        <v>12714.432601</v>
      </c>
      <c r="N18" s="241">
        <v>11085.788941000001</v>
      </c>
      <c r="O18" s="241">
        <v>10187.762530000002</v>
      </c>
      <c r="P18" s="241">
        <v>7929.4415600000002</v>
      </c>
      <c r="Q18" s="241">
        <v>2127.3230779999999</v>
      </c>
      <c r="R18" s="241">
        <v>2777.4249430000004</v>
      </c>
      <c r="S18" s="241">
        <v>5828.0742229999987</v>
      </c>
      <c r="T18" s="241">
        <v>6323.3964469999983</v>
      </c>
      <c r="U18" s="242">
        <v>4755.9038189999992</v>
      </c>
    </row>
    <row r="19" spans="1:21" s="16" customFormat="1">
      <c r="A19" s="206" t="s">
        <v>214</v>
      </c>
      <c r="B19" s="41">
        <v>-75.043999999999997</v>
      </c>
      <c r="C19" s="41">
        <v>-42.259</v>
      </c>
      <c r="D19" s="41">
        <v>-30.026</v>
      </c>
      <c r="E19" s="41">
        <v>-103.404</v>
      </c>
      <c r="F19" s="41">
        <v>-357.27</v>
      </c>
      <c r="G19" s="41">
        <v>-1005.1986079999999</v>
      </c>
      <c r="H19" s="41">
        <v>-3063.8228109999995</v>
      </c>
      <c r="I19" s="41">
        <v>-3115.7392420000001</v>
      </c>
      <c r="J19" s="41">
        <v>-2002.560839</v>
      </c>
      <c r="K19" s="41">
        <v>-1968.4061689999999</v>
      </c>
      <c r="L19" s="41">
        <v>-3395.4301359999999</v>
      </c>
      <c r="M19" s="41">
        <v>-3012.2173870000001</v>
      </c>
      <c r="N19" s="41">
        <v>-2931.0453899999998</v>
      </c>
      <c r="O19" s="41">
        <v>-2376.8640840000003</v>
      </c>
      <c r="P19" s="41">
        <v>-2662.2973429999997</v>
      </c>
      <c r="Q19" s="41">
        <v>-523.05765199999985</v>
      </c>
      <c r="R19" s="41">
        <v>-804.37403800000004</v>
      </c>
      <c r="S19" s="41">
        <v>-1721.2138779999998</v>
      </c>
      <c r="T19" s="41">
        <v>-2029.9785900000002</v>
      </c>
      <c r="U19" s="180">
        <v>-1506.1383590000003</v>
      </c>
    </row>
    <row r="20" spans="1:21" s="16" customFormat="1" ht="16">
      <c r="A20" s="287" t="s">
        <v>215</v>
      </c>
      <c r="B20" s="241">
        <v>405.93100000000004</v>
      </c>
      <c r="C20" s="241">
        <v>153.86000000000001</v>
      </c>
      <c r="D20" s="241">
        <v>143.63199999999998</v>
      </c>
      <c r="E20" s="241">
        <v>529.053</v>
      </c>
      <c r="F20" s="241">
        <v>1725.9780000000001</v>
      </c>
      <c r="G20" s="241">
        <v>4840.3581350000013</v>
      </c>
      <c r="H20" s="241">
        <v>13106.368170999998</v>
      </c>
      <c r="I20" s="241">
        <v>13992.221331000001</v>
      </c>
      <c r="J20" s="241">
        <v>8333.4557399999994</v>
      </c>
      <c r="K20" s="241">
        <v>7663.6238850000009</v>
      </c>
      <c r="L20" s="241">
        <v>11573.519804000001</v>
      </c>
      <c r="M20" s="241">
        <v>9702.2152140000017</v>
      </c>
      <c r="N20" s="241">
        <v>8154.7435510000005</v>
      </c>
      <c r="O20" s="241">
        <v>7810.8984460000001</v>
      </c>
      <c r="P20" s="241">
        <v>5267.144217</v>
      </c>
      <c r="Q20" s="241">
        <v>1604.2654259999999</v>
      </c>
      <c r="R20" s="241">
        <v>1973.0509050000003</v>
      </c>
      <c r="S20" s="241">
        <v>4106.8603450000001</v>
      </c>
      <c r="T20" s="241">
        <v>4293.4178569999995</v>
      </c>
      <c r="U20" s="242">
        <v>3249.7654600000001</v>
      </c>
    </row>
    <row r="21" spans="1:21">
      <c r="A21" s="215"/>
      <c r="B21" s="216"/>
      <c r="C21" s="216"/>
      <c r="D21" s="216"/>
      <c r="E21" s="216"/>
      <c r="F21" s="216"/>
      <c r="G21" s="216"/>
      <c r="H21" s="216"/>
      <c r="I21" s="216"/>
      <c r="J21" s="216"/>
      <c r="K21" s="216"/>
      <c r="L21" s="216"/>
      <c r="M21" s="216"/>
      <c r="N21" s="216"/>
      <c r="O21" s="216"/>
      <c r="P21" s="216"/>
      <c r="Q21" s="216"/>
      <c r="R21" s="216"/>
      <c r="S21" s="216"/>
      <c r="T21" s="216"/>
      <c r="U21" s="217"/>
    </row>
    <row r="22" spans="1:21" ht="16">
      <c r="A22" s="287" t="s">
        <v>216</v>
      </c>
      <c r="B22" s="241">
        <f>+B4/B7</f>
        <v>1.7712497219662546</v>
      </c>
      <c r="C22" s="241">
        <f t="shared" ref="C22:U22" si="0">+C4/C7</f>
        <v>2.6048252592015202</v>
      </c>
      <c r="D22" s="241">
        <f t="shared" si="0"/>
        <v>2.3415031513630868</v>
      </c>
      <c r="E22" s="241">
        <f t="shared" si="0"/>
        <v>1.873419061921991</v>
      </c>
      <c r="F22" s="241">
        <f t="shared" si="0"/>
        <v>1.3778439228987887</v>
      </c>
      <c r="G22" s="241">
        <f t="shared" si="0"/>
        <v>0.62911157084261637</v>
      </c>
      <c r="H22" s="241">
        <f t="shared" si="0"/>
        <v>0.57962869324485178</v>
      </c>
      <c r="I22" s="241">
        <f t="shared" si="0"/>
        <v>0.3743389809989876</v>
      </c>
      <c r="J22" s="241">
        <f t="shared" si="0"/>
        <v>0.61922194121058294</v>
      </c>
      <c r="K22" s="241">
        <f t="shared" si="0"/>
        <v>0.3450760820408374</v>
      </c>
      <c r="L22" s="241">
        <f t="shared" si="0"/>
        <v>0.40116411184962142</v>
      </c>
      <c r="M22" s="241">
        <f t="shared" si="0"/>
        <v>0.36451199898009867</v>
      </c>
      <c r="N22" s="241">
        <f t="shared" si="0"/>
        <v>0.31379114868835134</v>
      </c>
      <c r="O22" s="241">
        <f t="shared" si="0"/>
        <v>0.30134123149877912</v>
      </c>
      <c r="P22" s="241">
        <f t="shared" si="0"/>
        <v>0.30907104353298548</v>
      </c>
      <c r="Q22" s="241">
        <f t="shared" si="0"/>
        <v>0.3012346562883404</v>
      </c>
      <c r="R22" s="241">
        <f t="shared" si="0"/>
        <v>0.38082750695475609</v>
      </c>
      <c r="S22" s="241">
        <f t="shared" si="0"/>
        <v>0.47067971254728042</v>
      </c>
      <c r="T22" s="241">
        <f t="shared" si="0"/>
        <v>0.4881457298218479</v>
      </c>
      <c r="U22" s="242">
        <f t="shared" si="0"/>
        <v>0.58998359580623239</v>
      </c>
    </row>
    <row r="23" spans="1:21">
      <c r="A23" s="206" t="s">
        <v>217</v>
      </c>
      <c r="B23" s="218">
        <f>-B17/B4</f>
        <v>6.2911486644062931E-2</v>
      </c>
      <c r="C23" s="218">
        <f t="shared" ref="C23:U23" si="1">-C17/C4</f>
        <v>3.7127325838072357E-2</v>
      </c>
      <c r="D23" s="218">
        <f t="shared" si="1"/>
        <v>2.9644470877074502E-2</v>
      </c>
      <c r="E23" s="218">
        <f t="shared" si="1"/>
        <v>3.3373092183734569E-2</v>
      </c>
      <c r="F23" s="218">
        <f t="shared" si="1"/>
        <v>2.8544987480999363E-2</v>
      </c>
      <c r="G23" s="218">
        <f t="shared" si="1"/>
        <v>1.79514755452868E-2</v>
      </c>
      <c r="H23" s="218">
        <f t="shared" si="1"/>
        <v>2.8666504623354638E-2</v>
      </c>
      <c r="I23" s="218">
        <f t="shared" si="1"/>
        <v>3.4498545453016505E-2</v>
      </c>
      <c r="J23" s="218">
        <f t="shared" si="1"/>
        <v>2.1985664289042056E-2</v>
      </c>
      <c r="K23" s="218">
        <f t="shared" si="1"/>
        <v>1.270339330443788E-2</v>
      </c>
      <c r="L23" s="218">
        <f t="shared" si="1"/>
        <v>8.7071062871092921E-3</v>
      </c>
      <c r="M23" s="218">
        <f t="shared" si="1"/>
        <v>7.0289123872547413E-3</v>
      </c>
      <c r="N23" s="218">
        <f t="shared" si="1"/>
        <v>1.66188926631404E-2</v>
      </c>
      <c r="O23" s="218">
        <f t="shared" si="1"/>
        <v>9.6030790107137325E-3</v>
      </c>
      <c r="P23" s="218">
        <f t="shared" si="1"/>
        <v>8.2578683172247775E-3</v>
      </c>
      <c r="Q23" s="218">
        <f t="shared" si="1"/>
        <v>7.7616484506763976E-3</v>
      </c>
      <c r="R23" s="218">
        <f t="shared" si="1"/>
        <v>9.9901550240769389E-3</v>
      </c>
      <c r="S23" s="218">
        <f t="shared" si="1"/>
        <v>5.3207227022369014E-3</v>
      </c>
      <c r="T23" s="218">
        <f t="shared" si="1"/>
        <v>5.7373201932531337E-3</v>
      </c>
      <c r="U23" s="219">
        <f t="shared" si="1"/>
        <v>1.466700381055481E-2</v>
      </c>
    </row>
    <row r="24" spans="1:21">
      <c r="A24" s="215"/>
      <c r="B24" s="41"/>
      <c r="C24" s="39"/>
      <c r="D24" s="39"/>
      <c r="E24" s="39"/>
      <c r="F24" s="39"/>
      <c r="G24" s="39"/>
      <c r="H24" s="39"/>
      <c r="I24" s="39"/>
      <c r="J24" s="39"/>
      <c r="K24" s="39"/>
      <c r="L24" s="39"/>
      <c r="M24" s="39"/>
      <c r="N24" s="39"/>
      <c r="O24" s="39"/>
      <c r="P24" s="39"/>
      <c r="Q24" s="39"/>
      <c r="R24" s="39"/>
      <c r="S24" s="39"/>
      <c r="T24" s="39"/>
      <c r="U24" s="210"/>
    </row>
    <row r="25" spans="1:21" ht="16">
      <c r="A25" s="287" t="s">
        <v>218</v>
      </c>
      <c r="B25" s="241">
        <v>0.72</v>
      </c>
      <c r="C25" s="294">
        <v>0.71</v>
      </c>
      <c r="D25" s="294">
        <v>0.78</v>
      </c>
      <c r="E25" s="294">
        <v>0.8</v>
      </c>
      <c r="F25" s="294">
        <v>0.85</v>
      </c>
      <c r="G25" s="294">
        <v>0.9</v>
      </c>
      <c r="H25" s="294">
        <v>0.96</v>
      </c>
      <c r="I25" s="294">
        <v>0.99</v>
      </c>
      <c r="J25" s="294">
        <v>1.39</v>
      </c>
      <c r="K25" s="294">
        <v>1.08</v>
      </c>
      <c r="L25" s="294">
        <v>1.21</v>
      </c>
      <c r="M25" s="294">
        <v>1.18</v>
      </c>
      <c r="N25" s="294">
        <v>1.42</v>
      </c>
      <c r="O25" s="294">
        <v>0.86</v>
      </c>
      <c r="P25" s="294">
        <v>0.86</v>
      </c>
      <c r="Q25" s="294">
        <v>0.84</v>
      </c>
      <c r="R25" s="294">
        <v>0.86</v>
      </c>
      <c r="S25" s="294">
        <v>0.9</v>
      </c>
      <c r="T25" s="294">
        <v>1.01</v>
      </c>
      <c r="U25" s="295">
        <v>1.02</v>
      </c>
    </row>
    <row r="26" spans="1:21">
      <c r="A26" s="206" t="s">
        <v>219</v>
      </c>
      <c r="B26" s="220">
        <v>5.5100000000000003E-2</v>
      </c>
      <c r="C26" s="220">
        <v>5.5100000000000003E-2</v>
      </c>
      <c r="D26" s="220">
        <v>4.5100000000000001E-2</v>
      </c>
      <c r="E26" s="220">
        <v>4.82E-2</v>
      </c>
      <c r="F26" s="220">
        <v>4.8399999999999999E-2</v>
      </c>
      <c r="G26" s="220">
        <v>4.8000000000000001E-2</v>
      </c>
      <c r="H26" s="220">
        <v>4.9099999999999998E-2</v>
      </c>
      <c r="I26" s="220">
        <v>4.7899999999999998E-2</v>
      </c>
      <c r="J26" s="221">
        <v>0.05</v>
      </c>
      <c r="K26" s="220">
        <v>4.4999999999999998E-2</v>
      </c>
      <c r="L26" s="221">
        <v>0.05</v>
      </c>
      <c r="M26" s="221">
        <v>0.06</v>
      </c>
      <c r="N26" s="220">
        <v>5.8000000000000003E-2</v>
      </c>
      <c r="O26" s="221">
        <v>0.05</v>
      </c>
      <c r="P26" s="220">
        <v>5.7500000000000002E-2</v>
      </c>
      <c r="Q26" s="220">
        <v>6.25E-2</v>
      </c>
      <c r="R26" s="220">
        <v>5.6899999999999999E-2</v>
      </c>
      <c r="S26" s="220">
        <v>5.0799999999999998E-2</v>
      </c>
      <c r="T26" s="220">
        <v>5.96E-2</v>
      </c>
      <c r="U26" s="222">
        <v>5.1999999999999998E-2</v>
      </c>
    </row>
    <row r="27" spans="1:21" ht="16">
      <c r="A27" s="287" t="s">
        <v>220</v>
      </c>
      <c r="B27" s="292">
        <v>-9.0300000000000005E-2</v>
      </c>
      <c r="C27" s="292">
        <v>-0.11849999999999999</v>
      </c>
      <c r="D27" s="292">
        <v>-0.21970000000000001</v>
      </c>
      <c r="E27" s="292">
        <v>0.28360000000000002</v>
      </c>
      <c r="F27" s="292">
        <v>0.1074</v>
      </c>
      <c r="G27" s="292">
        <v>4.8300000000000003E-2</v>
      </c>
      <c r="H27" s="292">
        <v>0.15609999999999999</v>
      </c>
      <c r="I27" s="292">
        <v>5.4800000000000001E-2</v>
      </c>
      <c r="J27" s="292">
        <v>-0.36549999999999999</v>
      </c>
      <c r="K27" s="292">
        <v>0.25940000000000002</v>
      </c>
      <c r="L27" s="292">
        <v>0.1482</v>
      </c>
      <c r="M27" s="292">
        <v>2.1000000000000001E-2</v>
      </c>
      <c r="N27" s="292">
        <v>0.15890000000000001</v>
      </c>
      <c r="O27" s="292">
        <v>0.32150000000000001</v>
      </c>
      <c r="P27" s="292">
        <v>0.13519999999999999</v>
      </c>
      <c r="Q27" s="292">
        <v>1.38E-2</v>
      </c>
      <c r="R27" s="292">
        <v>0.1177</v>
      </c>
      <c r="S27" s="292">
        <v>0.21609999999999999</v>
      </c>
      <c r="T27" s="292">
        <v>-4.2299999999999997E-2</v>
      </c>
      <c r="U27" s="293">
        <v>0.31219999999999998</v>
      </c>
    </row>
    <row r="28" spans="1:21">
      <c r="A28" s="206" t="s">
        <v>221</v>
      </c>
      <c r="B28" s="220">
        <f>AVERAGE($B$27:$U$27)</f>
        <v>7.5895000000000004E-2</v>
      </c>
      <c r="C28" s="220">
        <f t="shared" ref="C28:U28" si="2">AVERAGE($B$27:$U$27)</f>
        <v>7.5895000000000004E-2</v>
      </c>
      <c r="D28" s="220">
        <f t="shared" si="2"/>
        <v>7.5895000000000004E-2</v>
      </c>
      <c r="E28" s="220">
        <f t="shared" si="2"/>
        <v>7.5895000000000004E-2</v>
      </c>
      <c r="F28" s="220">
        <f t="shared" si="2"/>
        <v>7.5895000000000004E-2</v>
      </c>
      <c r="G28" s="220">
        <f t="shared" si="2"/>
        <v>7.5895000000000004E-2</v>
      </c>
      <c r="H28" s="220">
        <f t="shared" si="2"/>
        <v>7.5895000000000004E-2</v>
      </c>
      <c r="I28" s="220">
        <f t="shared" si="2"/>
        <v>7.5895000000000004E-2</v>
      </c>
      <c r="J28" s="220">
        <f t="shared" si="2"/>
        <v>7.5895000000000004E-2</v>
      </c>
      <c r="K28" s="220">
        <f t="shared" si="2"/>
        <v>7.5895000000000004E-2</v>
      </c>
      <c r="L28" s="220">
        <f t="shared" si="2"/>
        <v>7.5895000000000004E-2</v>
      </c>
      <c r="M28" s="220">
        <f t="shared" si="2"/>
        <v>7.5895000000000004E-2</v>
      </c>
      <c r="N28" s="220">
        <f t="shared" si="2"/>
        <v>7.5895000000000004E-2</v>
      </c>
      <c r="O28" s="220">
        <f t="shared" si="2"/>
        <v>7.5895000000000004E-2</v>
      </c>
      <c r="P28" s="220">
        <f t="shared" si="2"/>
        <v>7.5895000000000004E-2</v>
      </c>
      <c r="Q28" s="220">
        <f t="shared" si="2"/>
        <v>7.5895000000000004E-2</v>
      </c>
      <c r="R28" s="220">
        <f t="shared" si="2"/>
        <v>7.5895000000000004E-2</v>
      </c>
      <c r="S28" s="220">
        <f t="shared" si="2"/>
        <v>7.5895000000000004E-2</v>
      </c>
      <c r="T28" s="220">
        <f t="shared" si="2"/>
        <v>7.5895000000000004E-2</v>
      </c>
      <c r="U28" s="222">
        <f t="shared" si="2"/>
        <v>7.5895000000000004E-2</v>
      </c>
    </row>
    <row r="29" spans="1:21" ht="16">
      <c r="A29" s="287" t="s">
        <v>222</v>
      </c>
      <c r="B29" s="292">
        <v>1.2E-2</v>
      </c>
      <c r="C29" s="292">
        <v>1.2E-2</v>
      </c>
      <c r="D29" s="292">
        <v>1.4999999999999999E-2</v>
      </c>
      <c r="E29" s="292">
        <v>1.2E-2</v>
      </c>
      <c r="F29" s="292">
        <v>1.2E-2</v>
      </c>
      <c r="G29" s="292">
        <v>8.9999999999999993E-3</v>
      </c>
      <c r="H29" s="292">
        <v>1.0500000000000001E-2</v>
      </c>
      <c r="I29" s="292">
        <v>1.0500000000000001E-2</v>
      </c>
      <c r="J29" s="292">
        <v>2.1000000000000001E-2</v>
      </c>
      <c r="K29" s="292">
        <v>1.35E-2</v>
      </c>
      <c r="L29" s="292">
        <v>1.0500000000000001E-2</v>
      </c>
      <c r="M29" s="292">
        <v>1.0500000000000001E-2</v>
      </c>
      <c r="N29" s="292">
        <v>1.0500000000000001E-2</v>
      </c>
      <c r="O29" s="292">
        <v>8.9999999999999993E-3</v>
      </c>
      <c r="P29" s="292">
        <v>8.9999999999999993E-3</v>
      </c>
      <c r="Q29" s="292">
        <v>9.4999999999999998E-3</v>
      </c>
      <c r="R29" s="292">
        <v>8.6E-3</v>
      </c>
      <c r="S29" s="292">
        <v>7.0000000000000001E-3</v>
      </c>
      <c r="T29" s="292">
        <v>9.7999999999999997E-3</v>
      </c>
      <c r="U29" s="293">
        <v>6.8999999999999999E-3</v>
      </c>
    </row>
    <row r="30" spans="1:21">
      <c r="A30" s="206" t="s">
        <v>223</v>
      </c>
      <c r="B30" s="218">
        <v>0.15</v>
      </c>
      <c r="C30" s="218">
        <v>0.15</v>
      </c>
      <c r="D30" s="218">
        <v>0.15</v>
      </c>
      <c r="E30" s="218">
        <v>0.16</v>
      </c>
      <c r="F30" s="218">
        <v>0.16500000000000001</v>
      </c>
      <c r="G30" s="218">
        <v>0.17</v>
      </c>
      <c r="H30" s="218">
        <v>0.17</v>
      </c>
      <c r="I30" s="218">
        <v>0.17</v>
      </c>
      <c r="J30" s="218">
        <v>0.17</v>
      </c>
      <c r="K30" s="218">
        <v>0.17</v>
      </c>
      <c r="L30" s="218">
        <v>0.2</v>
      </c>
      <c r="M30" s="218">
        <v>0.2</v>
      </c>
      <c r="N30" s="218">
        <v>0.2</v>
      </c>
      <c r="O30" s="218">
        <v>0.2</v>
      </c>
      <c r="P30" s="218">
        <v>0.21</v>
      </c>
      <c r="Q30" s="218">
        <v>0.22500000000000001</v>
      </c>
      <c r="R30" s="218">
        <v>0.24</v>
      </c>
      <c r="S30" s="218">
        <v>0.255</v>
      </c>
      <c r="T30" s="218">
        <v>0.27</v>
      </c>
      <c r="U30" s="219">
        <v>0.27</v>
      </c>
    </row>
    <row r="31" spans="1:21" ht="16">
      <c r="A31" s="287" t="s">
        <v>224</v>
      </c>
      <c r="B31" s="290">
        <f>B25*(1+(1-B30)*B22)</f>
        <v>1.8040048298433475</v>
      </c>
      <c r="C31" s="290">
        <f t="shared" ref="C31:U31" si="3">C25*(1+(1-C30)*C22)</f>
        <v>2.2820120439281171</v>
      </c>
      <c r="D31" s="290">
        <f t="shared" si="3"/>
        <v>2.3324165893537265</v>
      </c>
      <c r="E31" s="290">
        <f t="shared" si="3"/>
        <v>2.0589376096115779</v>
      </c>
      <c r="F31" s="290">
        <f t="shared" si="3"/>
        <v>1.827924724277415</v>
      </c>
      <c r="G31" s="290">
        <f t="shared" si="3"/>
        <v>1.3699463434194346</v>
      </c>
      <c r="H31" s="290">
        <f t="shared" si="3"/>
        <v>1.4218481427774978</v>
      </c>
      <c r="I31" s="290">
        <f t="shared" si="3"/>
        <v>1.297594340686868</v>
      </c>
      <c r="J31" s="290">
        <f t="shared" si="3"/>
        <v>2.1043963535746495</v>
      </c>
      <c r="K31" s="290">
        <f t="shared" si="3"/>
        <v>1.3893261999414066</v>
      </c>
      <c r="L31" s="290">
        <f t="shared" si="3"/>
        <v>1.5983268602704335</v>
      </c>
      <c r="M31" s="290">
        <f t="shared" si="3"/>
        <v>1.5240993270372132</v>
      </c>
      <c r="N31" s="290">
        <f t="shared" si="3"/>
        <v>1.7764667449099669</v>
      </c>
      <c r="O31" s="290">
        <f t="shared" si="3"/>
        <v>1.06732276727116</v>
      </c>
      <c r="P31" s="290">
        <f t="shared" si="3"/>
        <v>1.0699828669763103</v>
      </c>
      <c r="Q31" s="290">
        <f t="shared" si="3"/>
        <v>1.0361037612437096</v>
      </c>
      <c r="R31" s="290">
        <f t="shared" si="3"/>
        <v>1.1089088585456286</v>
      </c>
      <c r="S31" s="290">
        <f t="shared" si="3"/>
        <v>1.2155907472629515</v>
      </c>
      <c r="T31" s="290">
        <f t="shared" si="3"/>
        <v>1.3699098465976485</v>
      </c>
      <c r="U31" s="291">
        <f t="shared" si="3"/>
        <v>1.4593017854373207</v>
      </c>
    </row>
    <row r="32" spans="1:21">
      <c r="A32" s="206" t="s">
        <v>262</v>
      </c>
      <c r="B32" s="218">
        <f>B26+B31*(B28-B26)+B29</f>
        <v>0.10461428043659242</v>
      </c>
      <c r="C32" s="218">
        <f t="shared" ref="C32:U32" si="4">C26+C31*(C28-C26)+C29</f>
        <v>0.11455444045348519</v>
      </c>
      <c r="D32" s="218">
        <f t="shared" si="4"/>
        <v>0.131926768869148</v>
      </c>
      <c r="E32" s="218">
        <f t="shared" si="4"/>
        <v>0.11722227709819265</v>
      </c>
      <c r="F32" s="218">
        <f t="shared" si="4"/>
        <v>0.11065879029400753</v>
      </c>
      <c r="G32" s="218">
        <f t="shared" si="4"/>
        <v>9.521465324968513E-2</v>
      </c>
      <c r="H32" s="218">
        <f t="shared" si="4"/>
        <v>9.7698420985723053E-2</v>
      </c>
      <c r="I32" s="218">
        <f t="shared" si="4"/>
        <v>9.4726153567528878E-2</v>
      </c>
      <c r="J32" s="218">
        <f t="shared" si="4"/>
        <v>0.12549334357581554</v>
      </c>
      <c r="K32" s="218">
        <f t="shared" si="4"/>
        <v>0.10142323294718976</v>
      </c>
      <c r="L32" s="218">
        <f t="shared" si="4"/>
        <v>0.10188867404670288</v>
      </c>
      <c r="M32" s="218">
        <f t="shared" si="4"/>
        <v>9.4725558803256504E-2</v>
      </c>
      <c r="N32" s="218">
        <f t="shared" si="4"/>
        <v>0.10028987240016386</v>
      </c>
      <c r="O32" s="218">
        <f t="shared" si="4"/>
        <v>8.6638323058486691E-2</v>
      </c>
      <c r="P32" s="218">
        <f t="shared" si="4"/>
        <v>8.6182334838029229E-2</v>
      </c>
      <c r="Q32" s="218">
        <f t="shared" si="4"/>
        <v>8.5878609881859483E-2</v>
      </c>
      <c r="R32" s="218">
        <f t="shared" si="4"/>
        <v>8.6563723768074224E-2</v>
      </c>
      <c r="S32" s="218">
        <f t="shared" si="4"/>
        <v>8.8305249802563782E-2</v>
      </c>
      <c r="T32" s="218">
        <f t="shared" si="4"/>
        <v>9.1722680950308694E-2</v>
      </c>
      <c r="U32" s="219">
        <f t="shared" si="4"/>
        <v>9.3770016163024786E-2</v>
      </c>
    </row>
    <row r="33" spans="1:21" ht="16">
      <c r="A33" s="287" t="s">
        <v>225</v>
      </c>
      <c r="B33" s="288">
        <f>B23*(1-B30)*B4/B2+B32*B7/B2</f>
        <v>7.1928357484119521E-2</v>
      </c>
      <c r="C33" s="288">
        <f t="shared" ref="C33:U33" si="5">C23*(1-C30)*C4/C2+C32*C7/C2</f>
        <v>5.4581870973751834E-2</v>
      </c>
      <c r="D33" s="288">
        <f t="shared" si="5"/>
        <v>5.7138206640191452E-2</v>
      </c>
      <c r="E33" s="288">
        <f t="shared" si="5"/>
        <v>5.9072684688246446E-2</v>
      </c>
      <c r="F33" s="288">
        <f t="shared" si="5"/>
        <v>6.0348699824061658E-2</v>
      </c>
      <c r="G33" s="288">
        <f t="shared" si="5"/>
        <v>6.055391232715425E-2</v>
      </c>
      <c r="H33" s="288">
        <f t="shared" si="5"/>
        <v>7.0579650909563155E-2</v>
      </c>
      <c r="I33" s="288">
        <f t="shared" si="5"/>
        <v>7.6724083225865353E-2</v>
      </c>
      <c r="J33" s="288">
        <f t="shared" si="5"/>
        <v>8.4480678554190364E-2</v>
      </c>
      <c r="K33" s="288">
        <f t="shared" si="5"/>
        <v>7.8108333954879788E-2</v>
      </c>
      <c r="L33" s="288">
        <f t="shared" si="5"/>
        <v>7.4711488832577694E-2</v>
      </c>
      <c r="M33" s="288">
        <f t="shared" si="5"/>
        <v>7.092297993681132E-2</v>
      </c>
      <c r="N33" s="288">
        <f t="shared" si="5"/>
        <v>7.9511695322908638E-2</v>
      </c>
      <c r="O33" s="288">
        <f t="shared" si="5"/>
        <v>6.8355143009072472E-2</v>
      </c>
      <c r="P33" s="288">
        <f t="shared" si="5"/>
        <v>6.7374973250300396E-2</v>
      </c>
      <c r="Q33" s="288">
        <f t="shared" si="5"/>
        <v>6.7390320049593513E-2</v>
      </c>
      <c r="R33" s="288">
        <f t="shared" si="5"/>
        <v>6.4334280297906513E-2</v>
      </c>
      <c r="S33" s="288">
        <f t="shared" si="5"/>
        <v>6.1312462819826413E-2</v>
      </c>
      <c r="T33" s="288">
        <f t="shared" si="5"/>
        <v>6.30093897182991E-2</v>
      </c>
      <c r="U33" s="289">
        <f t="shared" si="5"/>
        <v>6.2948397285324045E-2</v>
      </c>
    </row>
    <row r="34" spans="1:21">
      <c r="A34" s="215"/>
      <c r="B34" s="39"/>
      <c r="C34" s="39"/>
      <c r="D34" s="39"/>
      <c r="E34" s="39"/>
      <c r="F34" s="39"/>
      <c r="G34" s="39"/>
      <c r="H34" s="39"/>
      <c r="I34" s="39"/>
      <c r="J34" s="39"/>
      <c r="K34" s="39"/>
      <c r="L34" s="39"/>
      <c r="M34" s="39"/>
      <c r="N34" s="39"/>
      <c r="O34" s="39"/>
      <c r="P34" s="39"/>
      <c r="Q34" s="39"/>
      <c r="R34" s="39"/>
      <c r="S34" s="39"/>
      <c r="T34" s="39"/>
      <c r="U34" s="210"/>
    </row>
    <row r="35" spans="1:21">
      <c r="A35" s="215" t="s">
        <v>259</v>
      </c>
      <c r="B35" s="220">
        <f>+B26+B29</f>
        <v>6.7100000000000007E-2</v>
      </c>
      <c r="C35" s="220">
        <f t="shared" ref="C35:U35" si="6">+C26+C29</f>
        <v>6.7100000000000007E-2</v>
      </c>
      <c r="D35" s="220">
        <f t="shared" si="6"/>
        <v>6.0100000000000001E-2</v>
      </c>
      <c r="E35" s="220">
        <f t="shared" si="6"/>
        <v>6.0200000000000004E-2</v>
      </c>
      <c r="F35" s="220">
        <f t="shared" si="6"/>
        <v>6.0399999999999995E-2</v>
      </c>
      <c r="G35" s="220">
        <f t="shared" si="6"/>
        <v>5.7000000000000002E-2</v>
      </c>
      <c r="H35" s="220">
        <f t="shared" si="6"/>
        <v>5.96E-2</v>
      </c>
      <c r="I35" s="220">
        <f t="shared" si="6"/>
        <v>5.8400000000000001E-2</v>
      </c>
      <c r="J35" s="220">
        <f t="shared" si="6"/>
        <v>7.1000000000000008E-2</v>
      </c>
      <c r="K35" s="220">
        <f t="shared" si="6"/>
        <v>5.8499999999999996E-2</v>
      </c>
      <c r="L35" s="220">
        <f t="shared" si="6"/>
        <v>6.0500000000000005E-2</v>
      </c>
      <c r="M35" s="220">
        <f t="shared" si="6"/>
        <v>7.0499999999999993E-2</v>
      </c>
      <c r="N35" s="220">
        <f t="shared" si="6"/>
        <v>6.8500000000000005E-2</v>
      </c>
      <c r="O35" s="220">
        <f t="shared" si="6"/>
        <v>5.9000000000000004E-2</v>
      </c>
      <c r="P35" s="220">
        <f t="shared" si="6"/>
        <v>6.6500000000000004E-2</v>
      </c>
      <c r="Q35" s="220">
        <f t="shared" si="6"/>
        <v>7.1999999999999995E-2</v>
      </c>
      <c r="R35" s="220">
        <f t="shared" si="6"/>
        <v>6.5500000000000003E-2</v>
      </c>
      <c r="S35" s="220">
        <f t="shared" si="6"/>
        <v>5.7799999999999997E-2</v>
      </c>
      <c r="T35" s="220">
        <f t="shared" si="6"/>
        <v>6.9400000000000003E-2</v>
      </c>
      <c r="U35" s="222">
        <f t="shared" si="6"/>
        <v>5.8899999999999994E-2</v>
      </c>
    </row>
    <row r="36" spans="1:21">
      <c r="A36" s="215" t="s">
        <v>260</v>
      </c>
      <c r="B36" s="220">
        <f>+B28-B26</f>
        <v>2.0795000000000001E-2</v>
      </c>
      <c r="C36" s="220">
        <f t="shared" ref="C36:U36" si="7">+C28-C26</f>
        <v>2.0795000000000001E-2</v>
      </c>
      <c r="D36" s="220">
        <f t="shared" si="7"/>
        <v>3.0795000000000003E-2</v>
      </c>
      <c r="E36" s="220">
        <f t="shared" si="7"/>
        <v>2.7695000000000004E-2</v>
      </c>
      <c r="F36" s="220">
        <f t="shared" si="7"/>
        <v>2.7495000000000006E-2</v>
      </c>
      <c r="G36" s="220">
        <f t="shared" si="7"/>
        <v>2.7895000000000003E-2</v>
      </c>
      <c r="H36" s="220">
        <f t="shared" si="7"/>
        <v>2.6795000000000006E-2</v>
      </c>
      <c r="I36" s="220">
        <f t="shared" si="7"/>
        <v>2.7995000000000006E-2</v>
      </c>
      <c r="J36" s="220">
        <f t="shared" si="7"/>
        <v>2.5895000000000001E-2</v>
      </c>
      <c r="K36" s="220">
        <f t="shared" si="7"/>
        <v>3.0895000000000006E-2</v>
      </c>
      <c r="L36" s="220">
        <f t="shared" si="7"/>
        <v>2.5895000000000001E-2</v>
      </c>
      <c r="M36" s="220">
        <f t="shared" si="7"/>
        <v>1.5895000000000006E-2</v>
      </c>
      <c r="N36" s="220">
        <f t="shared" si="7"/>
        <v>1.7895000000000001E-2</v>
      </c>
      <c r="O36" s="220">
        <f t="shared" si="7"/>
        <v>2.5895000000000001E-2</v>
      </c>
      <c r="P36" s="220">
        <f t="shared" si="7"/>
        <v>1.8395000000000002E-2</v>
      </c>
      <c r="Q36" s="220">
        <f t="shared" si="7"/>
        <v>1.3395000000000004E-2</v>
      </c>
      <c r="R36" s="220">
        <f t="shared" si="7"/>
        <v>1.8995000000000005E-2</v>
      </c>
      <c r="S36" s="220">
        <f t="shared" si="7"/>
        <v>2.5095000000000006E-2</v>
      </c>
      <c r="T36" s="220">
        <f t="shared" si="7"/>
        <v>1.6295000000000004E-2</v>
      </c>
      <c r="U36" s="222">
        <f t="shared" si="7"/>
        <v>2.3895000000000007E-2</v>
      </c>
    </row>
    <row r="37" spans="1:21">
      <c r="A37" s="215" t="s">
        <v>261</v>
      </c>
      <c r="B37" s="220">
        <f>+B36*B25</f>
        <v>1.49724E-2</v>
      </c>
      <c r="C37" s="220">
        <f t="shared" ref="C37:U37" si="8">+C36*C25</f>
        <v>1.476445E-2</v>
      </c>
      <c r="D37" s="220">
        <f t="shared" si="8"/>
        <v>2.4020100000000003E-2</v>
      </c>
      <c r="E37" s="220">
        <f t="shared" si="8"/>
        <v>2.2156000000000006E-2</v>
      </c>
      <c r="F37" s="220">
        <f t="shared" si="8"/>
        <v>2.3370750000000003E-2</v>
      </c>
      <c r="G37" s="220">
        <f t="shared" si="8"/>
        <v>2.5105500000000003E-2</v>
      </c>
      <c r="H37" s="220">
        <f t="shared" si="8"/>
        <v>2.5723200000000005E-2</v>
      </c>
      <c r="I37" s="220">
        <f t="shared" si="8"/>
        <v>2.7715050000000005E-2</v>
      </c>
      <c r="J37" s="220">
        <f t="shared" si="8"/>
        <v>3.599405E-2</v>
      </c>
      <c r="K37" s="220">
        <f t="shared" si="8"/>
        <v>3.336660000000001E-2</v>
      </c>
      <c r="L37" s="220">
        <f t="shared" si="8"/>
        <v>3.1332949999999998E-2</v>
      </c>
      <c r="M37" s="220">
        <f t="shared" si="8"/>
        <v>1.8756100000000008E-2</v>
      </c>
      <c r="N37" s="220">
        <f t="shared" si="8"/>
        <v>2.54109E-2</v>
      </c>
      <c r="O37" s="220">
        <f t="shared" si="8"/>
        <v>2.22697E-2</v>
      </c>
      <c r="P37" s="220">
        <f t="shared" si="8"/>
        <v>1.5819700000000003E-2</v>
      </c>
      <c r="Q37" s="220">
        <f t="shared" si="8"/>
        <v>1.1251800000000003E-2</v>
      </c>
      <c r="R37" s="220">
        <f t="shared" si="8"/>
        <v>1.6335700000000005E-2</v>
      </c>
      <c r="S37" s="220">
        <f t="shared" si="8"/>
        <v>2.2585500000000005E-2</v>
      </c>
      <c r="T37" s="220">
        <f t="shared" si="8"/>
        <v>1.6457950000000002E-2</v>
      </c>
      <c r="U37" s="222">
        <f t="shared" si="8"/>
        <v>2.4372900000000006E-2</v>
      </c>
    </row>
    <row r="38" spans="1:21">
      <c r="A38" s="215" t="s">
        <v>263</v>
      </c>
      <c r="B38" s="220">
        <f>+B35+B37</f>
        <v>8.2072400000000004E-2</v>
      </c>
      <c r="C38" s="220">
        <f t="shared" ref="C38:U38" si="9">+C35+C37</f>
        <v>8.1864450000000005E-2</v>
      </c>
      <c r="D38" s="220">
        <f t="shared" si="9"/>
        <v>8.4120100000000003E-2</v>
      </c>
      <c r="E38" s="220">
        <f t="shared" si="9"/>
        <v>8.2356000000000013E-2</v>
      </c>
      <c r="F38" s="220">
        <f t="shared" si="9"/>
        <v>8.3770750000000005E-2</v>
      </c>
      <c r="G38" s="220">
        <f t="shared" si="9"/>
        <v>8.2105499999999998E-2</v>
      </c>
      <c r="H38" s="220">
        <f t="shared" si="9"/>
        <v>8.5323200000000002E-2</v>
      </c>
      <c r="I38" s="220">
        <f t="shared" si="9"/>
        <v>8.6115049999999999E-2</v>
      </c>
      <c r="J38" s="220">
        <f t="shared" si="9"/>
        <v>0.10699405000000001</v>
      </c>
      <c r="K38" s="220">
        <f t="shared" si="9"/>
        <v>9.1866600000000007E-2</v>
      </c>
      <c r="L38" s="220">
        <f t="shared" si="9"/>
        <v>9.1832949999999997E-2</v>
      </c>
      <c r="M38" s="220">
        <f t="shared" si="9"/>
        <v>8.9256100000000005E-2</v>
      </c>
      <c r="N38" s="220">
        <f t="shared" si="9"/>
        <v>9.3910900000000005E-2</v>
      </c>
      <c r="O38" s="220">
        <f t="shared" si="9"/>
        <v>8.12697E-2</v>
      </c>
      <c r="P38" s="220">
        <f t="shared" si="9"/>
        <v>8.231970000000001E-2</v>
      </c>
      <c r="Q38" s="220">
        <f t="shared" si="9"/>
        <v>8.3251800000000001E-2</v>
      </c>
      <c r="R38" s="220">
        <f t="shared" si="9"/>
        <v>8.1835700000000011E-2</v>
      </c>
      <c r="S38" s="220">
        <f t="shared" si="9"/>
        <v>8.0385499999999999E-2</v>
      </c>
      <c r="T38" s="220">
        <f t="shared" si="9"/>
        <v>8.5857950000000002E-2</v>
      </c>
      <c r="U38" s="222">
        <f t="shared" si="9"/>
        <v>8.3272899999999997E-2</v>
      </c>
    </row>
    <row r="39" spans="1:21">
      <c r="A39" s="215"/>
      <c r="B39" s="39"/>
      <c r="C39" s="39"/>
      <c r="D39" s="39"/>
      <c r="E39" s="39"/>
      <c r="F39" s="39"/>
      <c r="G39" s="39"/>
      <c r="H39" s="39"/>
      <c r="I39" s="39"/>
      <c r="J39" s="39"/>
      <c r="K39" s="39"/>
      <c r="L39" s="39"/>
      <c r="M39" s="39"/>
      <c r="N39" s="39"/>
      <c r="O39" s="39"/>
      <c r="P39" s="39"/>
      <c r="Q39" s="39"/>
      <c r="R39" s="39"/>
      <c r="S39" s="39"/>
      <c r="T39" s="39"/>
      <c r="U39" s="210"/>
    </row>
    <row r="40" spans="1:21" ht="16">
      <c r="A40" s="215"/>
      <c r="B40" s="223">
        <v>2000</v>
      </c>
      <c r="C40" s="223">
        <v>2001</v>
      </c>
      <c r="D40" s="223">
        <v>2002</v>
      </c>
      <c r="E40" s="223">
        <v>2003</v>
      </c>
      <c r="F40" s="223">
        <v>2004</v>
      </c>
      <c r="G40" s="223">
        <v>2005</v>
      </c>
      <c r="H40" s="223">
        <v>2006</v>
      </c>
      <c r="I40" s="223">
        <v>2007</v>
      </c>
      <c r="J40" s="223">
        <v>2008</v>
      </c>
      <c r="K40" s="223">
        <v>2009</v>
      </c>
      <c r="L40" s="223">
        <v>2010</v>
      </c>
      <c r="M40" s="223">
        <v>2011</v>
      </c>
      <c r="N40" s="223">
        <v>2012</v>
      </c>
      <c r="O40" s="223">
        <v>2013</v>
      </c>
      <c r="P40" s="223">
        <v>2014</v>
      </c>
      <c r="Q40" s="223">
        <v>2015</v>
      </c>
      <c r="R40" s="223">
        <v>2016</v>
      </c>
      <c r="S40" s="223">
        <v>2017</v>
      </c>
      <c r="T40" s="223">
        <v>2018</v>
      </c>
      <c r="U40" s="224">
        <v>2019</v>
      </c>
    </row>
    <row r="41" spans="1:21" ht="16">
      <c r="A41" s="225" t="s">
        <v>219</v>
      </c>
      <c r="B41" s="226">
        <v>5.5100000000000003E-2</v>
      </c>
      <c r="C41" s="226">
        <v>5.5100000000000003E-2</v>
      </c>
      <c r="D41" s="226">
        <v>4.5100000000000001E-2</v>
      </c>
      <c r="E41" s="226">
        <v>4.82E-2</v>
      </c>
      <c r="F41" s="226">
        <v>4.8399999999999999E-2</v>
      </c>
      <c r="G41" s="226">
        <v>4.8000000000000001E-2</v>
      </c>
      <c r="H41" s="226">
        <v>4.9099999999999998E-2</v>
      </c>
      <c r="I41" s="226">
        <v>4.7899999999999998E-2</v>
      </c>
      <c r="J41" s="227">
        <v>0.05</v>
      </c>
      <c r="K41" s="226">
        <v>4.4999999999999998E-2</v>
      </c>
      <c r="L41" s="227">
        <v>0.05</v>
      </c>
      <c r="M41" s="227">
        <v>0.06</v>
      </c>
      <c r="N41" s="226">
        <v>5.8000000000000003E-2</v>
      </c>
      <c r="O41" s="227">
        <v>0.05</v>
      </c>
      <c r="P41" s="226">
        <v>5.7500000000000002E-2</v>
      </c>
      <c r="Q41" s="226">
        <v>6.25E-2</v>
      </c>
      <c r="R41" s="226">
        <v>5.6899999999999999E-2</v>
      </c>
      <c r="S41" s="226">
        <v>5.0799999999999998E-2</v>
      </c>
      <c r="T41" s="226">
        <v>5.96E-2</v>
      </c>
      <c r="U41" s="228">
        <v>5.1999999999999998E-2</v>
      </c>
    </row>
    <row r="42" spans="1:21">
      <c r="A42" s="206" t="s">
        <v>222</v>
      </c>
      <c r="B42" s="220">
        <v>1.2E-2</v>
      </c>
      <c r="C42" s="220">
        <v>1.2E-2</v>
      </c>
      <c r="D42" s="220">
        <v>1.4999999999999999E-2</v>
      </c>
      <c r="E42" s="220">
        <v>1.2E-2</v>
      </c>
      <c r="F42" s="220">
        <v>1.2E-2</v>
      </c>
      <c r="G42" s="220">
        <v>8.9999999999999993E-3</v>
      </c>
      <c r="H42" s="220">
        <v>1.0500000000000001E-2</v>
      </c>
      <c r="I42" s="220">
        <v>1.0500000000000001E-2</v>
      </c>
      <c r="J42" s="220">
        <v>2.1000000000000001E-2</v>
      </c>
      <c r="K42" s="220">
        <v>1.35E-2</v>
      </c>
      <c r="L42" s="220">
        <v>1.0500000000000001E-2</v>
      </c>
      <c r="M42" s="220">
        <v>1.0500000000000001E-2</v>
      </c>
      <c r="N42" s="220">
        <v>1.0500000000000001E-2</v>
      </c>
      <c r="O42" s="220">
        <v>8.9999999999999993E-3</v>
      </c>
      <c r="P42" s="220">
        <v>8.9999999999999993E-3</v>
      </c>
      <c r="Q42" s="220">
        <v>9.4999999999999998E-3</v>
      </c>
      <c r="R42" s="220">
        <v>8.6E-3</v>
      </c>
      <c r="S42" s="220">
        <v>7.0000000000000001E-3</v>
      </c>
      <c r="T42" s="220">
        <v>9.7999999999999997E-3</v>
      </c>
      <c r="U42" s="222">
        <v>6.8999999999999999E-3</v>
      </c>
    </row>
    <row r="43" spans="1:21" s="16" customFormat="1" ht="16">
      <c r="A43" s="225" t="s">
        <v>226</v>
      </c>
      <c r="B43" s="226">
        <v>0.04</v>
      </c>
      <c r="C43" s="226">
        <v>0.04</v>
      </c>
      <c r="D43" s="226">
        <v>0.03</v>
      </c>
      <c r="E43" s="226">
        <v>2.18E-2</v>
      </c>
      <c r="F43" s="226">
        <v>2.18E-2</v>
      </c>
      <c r="G43" s="226">
        <v>2.0299999999999999E-2</v>
      </c>
      <c r="H43" s="226">
        <v>2.0299999999999999E-2</v>
      </c>
      <c r="I43" s="226">
        <v>2.0299999999999999E-2</v>
      </c>
      <c r="J43" s="226">
        <v>3.9E-2</v>
      </c>
      <c r="K43" s="226">
        <v>0.03</v>
      </c>
      <c r="L43" s="226">
        <v>0.03</v>
      </c>
      <c r="M43" s="226">
        <v>0.03</v>
      </c>
      <c r="N43" s="226">
        <v>2.63E-2</v>
      </c>
      <c r="O43" s="226">
        <v>2.8500000000000001E-2</v>
      </c>
      <c r="P43" s="226">
        <v>1.7999999999999999E-2</v>
      </c>
      <c r="Q43" s="226">
        <v>1.89E-2</v>
      </c>
      <c r="R43" s="226">
        <v>1.7100000000000001E-2</v>
      </c>
      <c r="S43" s="226">
        <v>1.38E-2</v>
      </c>
      <c r="T43" s="226">
        <v>1.67E-2</v>
      </c>
      <c r="U43" s="228">
        <v>1.18E-2</v>
      </c>
    </row>
    <row r="44" spans="1:21">
      <c r="A44" s="206" t="s">
        <v>227</v>
      </c>
      <c r="B44" s="220">
        <v>-9.0300000000000005E-2</v>
      </c>
      <c r="C44" s="220">
        <v>-0.11849999999999999</v>
      </c>
      <c r="D44" s="220">
        <v>-0.21970000000000001</v>
      </c>
      <c r="E44" s="220">
        <v>0.28360000000000002</v>
      </c>
      <c r="F44" s="220">
        <v>0.1074</v>
      </c>
      <c r="G44" s="220">
        <v>4.8300000000000003E-2</v>
      </c>
      <c r="H44" s="220">
        <v>0.15609999999999999</v>
      </c>
      <c r="I44" s="220">
        <v>5.4800000000000001E-2</v>
      </c>
      <c r="J44" s="220">
        <v>-0.36549999999999999</v>
      </c>
      <c r="K44" s="220">
        <v>0.25940000000000002</v>
      </c>
      <c r="L44" s="220">
        <v>0.1482</v>
      </c>
      <c r="M44" s="220">
        <v>2.1000000000000001E-2</v>
      </c>
      <c r="N44" s="220">
        <v>0.15890000000000001</v>
      </c>
      <c r="O44" s="220">
        <v>0.32150000000000001</v>
      </c>
      <c r="P44" s="220">
        <v>0.13519999999999999</v>
      </c>
      <c r="Q44" s="220">
        <v>1.38E-2</v>
      </c>
      <c r="R44" s="220">
        <v>0.1177</v>
      </c>
      <c r="S44" s="220">
        <v>0.21609999999999999</v>
      </c>
      <c r="T44" s="220">
        <v>-4.2299999999999997E-2</v>
      </c>
      <c r="U44" s="222">
        <v>0.31219999999999998</v>
      </c>
    </row>
    <row r="45" spans="1:21" ht="16">
      <c r="A45" s="225" t="s">
        <v>228</v>
      </c>
      <c r="B45" s="229">
        <v>0.72</v>
      </c>
      <c r="C45" s="230">
        <v>0.71</v>
      </c>
      <c r="D45" s="230">
        <v>0.78</v>
      </c>
      <c r="E45" s="230">
        <v>0.8</v>
      </c>
      <c r="F45" s="230">
        <v>0.85</v>
      </c>
      <c r="G45" s="230">
        <v>0.9</v>
      </c>
      <c r="H45" s="230">
        <v>0.96</v>
      </c>
      <c r="I45" s="230">
        <v>0.99</v>
      </c>
      <c r="J45" s="230">
        <v>1.39</v>
      </c>
      <c r="K45" s="230">
        <v>1.08</v>
      </c>
      <c r="L45" s="230">
        <v>1.21</v>
      </c>
      <c r="M45" s="230">
        <v>1.18</v>
      </c>
      <c r="N45" s="230">
        <v>1.42</v>
      </c>
      <c r="O45" s="230">
        <v>0.86</v>
      </c>
      <c r="P45" s="230">
        <v>0.86</v>
      </c>
      <c r="Q45" s="230">
        <v>0.84</v>
      </c>
      <c r="R45" s="230">
        <v>0.86</v>
      </c>
      <c r="S45" s="230">
        <v>0.9</v>
      </c>
      <c r="T45" s="230">
        <v>1.01</v>
      </c>
      <c r="U45" s="231">
        <v>1.02</v>
      </c>
    </row>
    <row r="46" spans="1:21">
      <c r="A46" s="215" t="s">
        <v>229</v>
      </c>
      <c r="B46" s="218">
        <v>7.1928357484119521E-2</v>
      </c>
      <c r="C46" s="218">
        <v>5.4581870973751834E-2</v>
      </c>
      <c r="D46" s="218">
        <v>5.7138206640191452E-2</v>
      </c>
      <c r="E46" s="218">
        <v>5.9072684688246446E-2</v>
      </c>
      <c r="F46" s="218">
        <v>6.0348699824061658E-2</v>
      </c>
      <c r="G46" s="218">
        <v>6.055391232715425E-2</v>
      </c>
      <c r="H46" s="218">
        <v>7.0579650909563155E-2</v>
      </c>
      <c r="I46" s="218">
        <v>7.6724083225865353E-2</v>
      </c>
      <c r="J46" s="218">
        <v>8.4480678554190364E-2</v>
      </c>
      <c r="K46" s="218">
        <v>7.8108333954879788E-2</v>
      </c>
      <c r="L46" s="218">
        <v>7.4711488832577694E-2</v>
      </c>
      <c r="M46" s="218">
        <v>7.092297993681132E-2</v>
      </c>
      <c r="N46" s="218">
        <v>7.9511695322908638E-2</v>
      </c>
      <c r="O46" s="218">
        <v>6.8355143009072472E-2</v>
      </c>
      <c r="P46" s="218">
        <v>6.7374973250300396E-2</v>
      </c>
      <c r="Q46" s="218">
        <v>6.7390320049593513E-2</v>
      </c>
      <c r="R46" s="218">
        <v>6.4334280297906513E-2</v>
      </c>
      <c r="S46" s="218">
        <v>6.1312462819826413E-2</v>
      </c>
      <c r="T46" s="218">
        <v>6.30093897182991E-2</v>
      </c>
      <c r="U46" s="219">
        <v>6.2948397285324045E-2</v>
      </c>
    </row>
    <row r="47" spans="1:21" ht="17" thickBot="1">
      <c r="A47" s="232" t="s">
        <v>230</v>
      </c>
      <c r="B47" s="233">
        <v>8.1213154860135861E-2</v>
      </c>
      <c r="C47" s="233">
        <v>9.0708718759701004E-2</v>
      </c>
      <c r="D47" s="233">
        <v>7.9630316276733143E-2</v>
      </c>
      <c r="E47" s="233">
        <v>7.2538726288742153E-2</v>
      </c>
      <c r="F47" s="233">
        <v>7.13084022786655E-2</v>
      </c>
      <c r="G47" s="233">
        <v>7.8765555727473763E-2</v>
      </c>
      <c r="H47" s="233">
        <v>7.4022820991772986E-2</v>
      </c>
      <c r="I47" s="233">
        <v>8.0801951197702102E-2</v>
      </c>
      <c r="J47" s="233">
        <v>9.8037664780776954E-2</v>
      </c>
      <c r="K47" s="233">
        <v>8.9133266358530305E-2</v>
      </c>
      <c r="L47" s="233">
        <v>9.0421472103566575E-2</v>
      </c>
      <c r="M47" s="233">
        <v>9.3738091637419099E-2</v>
      </c>
      <c r="N47" s="233">
        <v>9.8014720129429717E-2</v>
      </c>
      <c r="O47" s="233">
        <v>8.985637397405466E-2</v>
      </c>
      <c r="P47" s="233">
        <v>7.7404502134739081E-2</v>
      </c>
      <c r="Q47" s="233">
        <v>6.6792558241898392E-2</v>
      </c>
      <c r="R47" s="233">
        <v>7.3159970958088544E-2</v>
      </c>
      <c r="S47" s="233">
        <v>8.0177516836335089E-2</v>
      </c>
      <c r="T47" s="233">
        <v>9.3133787489282194E-2</v>
      </c>
      <c r="U47" s="234">
        <v>7.6382708843230465E-2</v>
      </c>
    </row>
    <row r="48" spans="1:21" ht="16" thickBot="1"/>
    <row r="49" spans="1:8">
      <c r="A49" s="307" t="s">
        <v>232</v>
      </c>
      <c r="B49" s="308"/>
      <c r="C49" s="308"/>
      <c r="D49" s="308"/>
      <c r="E49" s="308"/>
      <c r="F49" s="308"/>
      <c r="G49" s="308"/>
      <c r="H49" s="309"/>
    </row>
    <row r="50" spans="1:8" ht="48">
      <c r="A50" s="152" t="s">
        <v>231</v>
      </c>
      <c r="B50" s="126" t="s">
        <v>219</v>
      </c>
      <c r="C50" s="126" t="s">
        <v>222</v>
      </c>
      <c r="D50" s="126" t="s">
        <v>226</v>
      </c>
      <c r="E50" s="126" t="s">
        <v>227</v>
      </c>
      <c r="F50" s="126" t="s">
        <v>228</v>
      </c>
      <c r="G50" s="126" t="s">
        <v>229</v>
      </c>
      <c r="H50" s="153" t="s">
        <v>230</v>
      </c>
    </row>
    <row r="51" spans="1:8">
      <c r="A51" s="154">
        <v>2000</v>
      </c>
      <c r="B51" s="127">
        <v>5.5100000000000003E-2</v>
      </c>
      <c r="C51" s="127">
        <v>1.2E-2</v>
      </c>
      <c r="D51" s="127">
        <v>0.04</v>
      </c>
      <c r="E51" s="127">
        <v>-9.0300000000000005E-2</v>
      </c>
      <c r="F51" s="128">
        <v>0.72</v>
      </c>
      <c r="G51" s="127">
        <v>7.1928357484119521E-2</v>
      </c>
      <c r="H51" s="155">
        <v>8.1213154860135861E-2</v>
      </c>
    </row>
    <row r="52" spans="1:8">
      <c r="A52" s="156">
        <v>2001</v>
      </c>
      <c r="B52" s="129">
        <v>5.5100000000000003E-2</v>
      </c>
      <c r="C52" s="129">
        <v>1.2E-2</v>
      </c>
      <c r="D52" s="129">
        <v>0.04</v>
      </c>
      <c r="E52" s="129">
        <v>-0.11849999999999999</v>
      </c>
      <c r="F52" s="130">
        <v>0.71</v>
      </c>
      <c r="G52" s="129">
        <v>5.4581870973751834E-2</v>
      </c>
      <c r="H52" s="157">
        <v>9.0708718759701004E-2</v>
      </c>
    </row>
    <row r="53" spans="1:8">
      <c r="A53" s="156">
        <v>2002</v>
      </c>
      <c r="B53" s="129">
        <v>4.5100000000000001E-2</v>
      </c>
      <c r="C53" s="129">
        <v>1.4999999999999999E-2</v>
      </c>
      <c r="D53" s="129">
        <v>0.03</v>
      </c>
      <c r="E53" s="129">
        <v>-0.21970000000000001</v>
      </c>
      <c r="F53" s="130">
        <v>0.78</v>
      </c>
      <c r="G53" s="129">
        <v>5.7138206640191452E-2</v>
      </c>
      <c r="H53" s="157">
        <v>7.9630316276733143E-2</v>
      </c>
    </row>
    <row r="54" spans="1:8">
      <c r="A54" s="156">
        <v>2003</v>
      </c>
      <c r="B54" s="129">
        <v>4.82E-2</v>
      </c>
      <c r="C54" s="129">
        <v>1.2E-2</v>
      </c>
      <c r="D54" s="129">
        <v>2.18E-2</v>
      </c>
      <c r="E54" s="129">
        <v>0.28360000000000002</v>
      </c>
      <c r="F54" s="130">
        <v>0.8</v>
      </c>
      <c r="G54" s="129">
        <v>5.9072684688246446E-2</v>
      </c>
      <c r="H54" s="157">
        <v>7.2538726288742153E-2</v>
      </c>
    </row>
    <row r="55" spans="1:8">
      <c r="A55" s="156">
        <v>2004</v>
      </c>
      <c r="B55" s="129">
        <v>4.8399999999999999E-2</v>
      </c>
      <c r="C55" s="129">
        <v>1.2E-2</v>
      </c>
      <c r="D55" s="129">
        <v>2.18E-2</v>
      </c>
      <c r="E55" s="129">
        <v>0.1074</v>
      </c>
      <c r="F55" s="130">
        <v>0.85</v>
      </c>
      <c r="G55" s="129">
        <v>6.0348699824061658E-2</v>
      </c>
      <c r="H55" s="157">
        <v>7.13084022786655E-2</v>
      </c>
    </row>
    <row r="56" spans="1:8">
      <c r="A56" s="156">
        <v>2005</v>
      </c>
      <c r="B56" s="129">
        <v>4.8000000000000001E-2</v>
      </c>
      <c r="C56" s="129">
        <v>8.9999999999999993E-3</v>
      </c>
      <c r="D56" s="129">
        <v>2.0299999999999999E-2</v>
      </c>
      <c r="E56" s="129">
        <v>4.8300000000000003E-2</v>
      </c>
      <c r="F56" s="130">
        <v>0.9</v>
      </c>
      <c r="G56" s="129">
        <v>6.055391232715425E-2</v>
      </c>
      <c r="H56" s="157">
        <v>7.8765555727473763E-2</v>
      </c>
    </row>
    <row r="57" spans="1:8">
      <c r="A57" s="156">
        <v>2006</v>
      </c>
      <c r="B57" s="129">
        <v>4.9099999999999998E-2</v>
      </c>
      <c r="C57" s="129">
        <v>1.0500000000000001E-2</v>
      </c>
      <c r="D57" s="129">
        <v>2.0299999999999999E-2</v>
      </c>
      <c r="E57" s="129">
        <v>0.15609999999999999</v>
      </c>
      <c r="F57" s="130">
        <v>0.96</v>
      </c>
      <c r="G57" s="129">
        <v>7.0579650909563155E-2</v>
      </c>
      <c r="H57" s="157">
        <v>7.4022820991772986E-2</v>
      </c>
    </row>
    <row r="58" spans="1:8">
      <c r="A58" s="156">
        <v>2007</v>
      </c>
      <c r="B58" s="129">
        <v>4.7899999999999998E-2</v>
      </c>
      <c r="C58" s="129">
        <v>1.0500000000000001E-2</v>
      </c>
      <c r="D58" s="129">
        <v>2.0299999999999999E-2</v>
      </c>
      <c r="E58" s="129">
        <v>5.4800000000000001E-2</v>
      </c>
      <c r="F58" s="130">
        <v>0.99</v>
      </c>
      <c r="G58" s="129">
        <v>7.6724083225865353E-2</v>
      </c>
      <c r="H58" s="157">
        <v>8.0801951197702102E-2</v>
      </c>
    </row>
    <row r="59" spans="1:8">
      <c r="A59" s="156">
        <v>2008</v>
      </c>
      <c r="B59" s="129">
        <v>0.05</v>
      </c>
      <c r="C59" s="129">
        <v>2.1000000000000001E-2</v>
      </c>
      <c r="D59" s="129">
        <v>3.9E-2</v>
      </c>
      <c r="E59" s="129">
        <v>-0.36549999999999999</v>
      </c>
      <c r="F59" s="130">
        <v>1.39</v>
      </c>
      <c r="G59" s="129">
        <v>8.4480678554190364E-2</v>
      </c>
      <c r="H59" s="157">
        <v>9.8037664780776954E-2</v>
      </c>
    </row>
    <row r="60" spans="1:8">
      <c r="A60" s="156">
        <v>2009</v>
      </c>
      <c r="B60" s="129">
        <v>4.4999999999999998E-2</v>
      </c>
      <c r="C60" s="129">
        <v>1.35E-2</v>
      </c>
      <c r="D60" s="129">
        <v>0.03</v>
      </c>
      <c r="E60" s="129">
        <v>0.25940000000000002</v>
      </c>
      <c r="F60" s="130">
        <v>1.08</v>
      </c>
      <c r="G60" s="129">
        <v>7.8108333954879788E-2</v>
      </c>
      <c r="H60" s="157">
        <v>8.9133266358530305E-2</v>
      </c>
    </row>
    <row r="61" spans="1:8">
      <c r="A61" s="156">
        <v>2010</v>
      </c>
      <c r="B61" s="129">
        <v>0.05</v>
      </c>
      <c r="C61" s="129">
        <v>1.0500000000000001E-2</v>
      </c>
      <c r="D61" s="129">
        <v>0.03</v>
      </c>
      <c r="E61" s="129">
        <v>0.1482</v>
      </c>
      <c r="F61" s="130">
        <v>1.21</v>
      </c>
      <c r="G61" s="129">
        <v>7.4711488832577694E-2</v>
      </c>
      <c r="H61" s="157">
        <v>9.0421472103566575E-2</v>
      </c>
    </row>
    <row r="62" spans="1:8">
      <c r="A62" s="156">
        <v>2011</v>
      </c>
      <c r="B62" s="129">
        <v>0.06</v>
      </c>
      <c r="C62" s="129">
        <v>1.0500000000000001E-2</v>
      </c>
      <c r="D62" s="129">
        <v>0.03</v>
      </c>
      <c r="E62" s="129">
        <v>2.1000000000000001E-2</v>
      </c>
      <c r="F62" s="130">
        <v>1.18</v>
      </c>
      <c r="G62" s="129">
        <v>7.092297993681132E-2</v>
      </c>
      <c r="H62" s="157">
        <v>9.3738091637419099E-2</v>
      </c>
    </row>
    <row r="63" spans="1:8">
      <c r="A63" s="156">
        <v>2012</v>
      </c>
      <c r="B63" s="129">
        <v>5.8000000000000003E-2</v>
      </c>
      <c r="C63" s="129">
        <v>1.0500000000000001E-2</v>
      </c>
      <c r="D63" s="129">
        <v>2.63E-2</v>
      </c>
      <c r="E63" s="129">
        <v>0.15890000000000001</v>
      </c>
      <c r="F63" s="130">
        <v>1.42</v>
      </c>
      <c r="G63" s="129">
        <v>7.9511695322908638E-2</v>
      </c>
      <c r="H63" s="157">
        <v>9.8014720129429717E-2</v>
      </c>
    </row>
    <row r="64" spans="1:8">
      <c r="A64" s="156">
        <v>2013</v>
      </c>
      <c r="B64" s="129">
        <v>0.05</v>
      </c>
      <c r="C64" s="129">
        <v>8.9999999999999993E-3</v>
      </c>
      <c r="D64" s="129">
        <v>2.8500000000000001E-2</v>
      </c>
      <c r="E64" s="129">
        <v>0.32150000000000001</v>
      </c>
      <c r="F64" s="130">
        <v>0.86</v>
      </c>
      <c r="G64" s="129">
        <v>6.8355143009072472E-2</v>
      </c>
      <c r="H64" s="157">
        <v>8.985637397405466E-2</v>
      </c>
    </row>
    <row r="65" spans="1:8">
      <c r="A65" s="156">
        <v>2014</v>
      </c>
      <c r="B65" s="129">
        <v>5.7500000000000002E-2</v>
      </c>
      <c r="C65" s="129">
        <v>8.9999999999999993E-3</v>
      </c>
      <c r="D65" s="129">
        <v>1.7999999999999999E-2</v>
      </c>
      <c r="E65" s="129">
        <v>0.13519999999999999</v>
      </c>
      <c r="F65" s="130">
        <v>0.86</v>
      </c>
      <c r="G65" s="129">
        <v>6.7374973250300396E-2</v>
      </c>
      <c r="H65" s="157">
        <v>7.7404502134739081E-2</v>
      </c>
    </row>
    <row r="66" spans="1:8">
      <c r="A66" s="156">
        <v>2015</v>
      </c>
      <c r="B66" s="129">
        <v>6.25E-2</v>
      </c>
      <c r="C66" s="129">
        <v>9.4999999999999998E-3</v>
      </c>
      <c r="D66" s="129">
        <v>1.89E-2</v>
      </c>
      <c r="E66" s="129">
        <v>1.38E-2</v>
      </c>
      <c r="F66" s="130">
        <v>0.84</v>
      </c>
      <c r="G66" s="129">
        <v>6.7390320049593513E-2</v>
      </c>
      <c r="H66" s="157">
        <v>6.6792558241898392E-2</v>
      </c>
    </row>
    <row r="67" spans="1:8">
      <c r="A67" s="156">
        <v>2016</v>
      </c>
      <c r="B67" s="129">
        <v>5.6899999999999999E-2</v>
      </c>
      <c r="C67" s="129">
        <v>8.6E-3</v>
      </c>
      <c r="D67" s="129">
        <v>1.7100000000000001E-2</v>
      </c>
      <c r="E67" s="129">
        <v>0.1177</v>
      </c>
      <c r="F67" s="130">
        <v>0.86</v>
      </c>
      <c r="G67" s="129">
        <v>6.4334280297906513E-2</v>
      </c>
      <c r="H67" s="157">
        <v>7.3159970958088544E-2</v>
      </c>
    </row>
    <row r="68" spans="1:8">
      <c r="A68" s="156">
        <v>2017</v>
      </c>
      <c r="B68" s="129">
        <v>5.0799999999999998E-2</v>
      </c>
      <c r="C68" s="129">
        <v>7.0000000000000001E-3</v>
      </c>
      <c r="D68" s="129">
        <v>1.38E-2</v>
      </c>
      <c r="E68" s="129">
        <v>0.21609999999999999</v>
      </c>
      <c r="F68" s="130">
        <v>0.9</v>
      </c>
      <c r="G68" s="129">
        <v>6.1312462819826413E-2</v>
      </c>
      <c r="H68" s="157">
        <v>8.0177516836335089E-2</v>
      </c>
    </row>
    <row r="69" spans="1:8">
      <c r="A69" s="156">
        <v>2018</v>
      </c>
      <c r="B69" s="129">
        <v>5.96E-2</v>
      </c>
      <c r="C69" s="129">
        <v>9.7999999999999997E-3</v>
      </c>
      <c r="D69" s="129">
        <v>1.67E-2</v>
      </c>
      <c r="E69" s="129">
        <v>-4.2299999999999997E-2</v>
      </c>
      <c r="F69" s="130">
        <v>1.01</v>
      </c>
      <c r="G69" s="129">
        <v>6.30093897182991E-2</v>
      </c>
      <c r="H69" s="157">
        <v>9.3133787489282194E-2</v>
      </c>
    </row>
    <row r="70" spans="1:8">
      <c r="A70" s="158">
        <v>2019</v>
      </c>
      <c r="B70" s="131">
        <v>5.1999999999999998E-2</v>
      </c>
      <c r="C70" s="131">
        <v>6.8999999999999999E-3</v>
      </c>
      <c r="D70" s="131">
        <v>1.18E-2</v>
      </c>
      <c r="E70" s="131">
        <v>0.31219999999999998</v>
      </c>
      <c r="F70" s="132">
        <v>1.02</v>
      </c>
      <c r="G70" s="131">
        <v>6.2948397285324045E-2</v>
      </c>
      <c r="H70" s="159">
        <v>7.6382708843230465E-2</v>
      </c>
    </row>
    <row r="71" spans="1:8" ht="16" thickBot="1">
      <c r="A71" s="304" t="s">
        <v>201</v>
      </c>
      <c r="B71" s="305"/>
      <c r="C71" s="305"/>
      <c r="D71" s="305"/>
      <c r="E71" s="305"/>
      <c r="F71" s="305"/>
      <c r="G71" s="305"/>
      <c r="H71" s="306"/>
    </row>
  </sheetData>
  <mergeCells count="2">
    <mergeCell ref="A71:H71"/>
    <mergeCell ref="A49:H4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C44FC-27E3-452A-86CD-C5174D3FA945}">
  <dimension ref="A1:U216"/>
  <sheetViews>
    <sheetView zoomScale="85" workbookViewId="0">
      <pane xSplit="1" ySplit="1" topLeftCell="B47" activePane="bottomRight" state="frozen"/>
      <selection pane="topRight" activeCell="B1" sqref="B1"/>
      <selection pane="bottomLeft" activeCell="A2" sqref="A2"/>
      <selection pane="bottomRight" activeCell="A3" sqref="A3"/>
    </sheetView>
  </sheetViews>
  <sheetFormatPr baseColWidth="10" defaultRowHeight="15"/>
  <cols>
    <col min="1" max="1" width="37" bestFit="1" customWidth="1"/>
  </cols>
  <sheetData>
    <row r="1" spans="1:21" ht="16">
      <c r="A1" s="133"/>
      <c r="B1" s="142">
        <v>2000</v>
      </c>
      <c r="C1" s="142">
        <v>2001</v>
      </c>
      <c r="D1" s="142">
        <v>2002</v>
      </c>
      <c r="E1" s="142">
        <v>2003</v>
      </c>
      <c r="F1" s="142">
        <v>2004</v>
      </c>
      <c r="G1" s="142">
        <v>2005</v>
      </c>
      <c r="H1" s="142">
        <v>2006</v>
      </c>
      <c r="I1" s="142">
        <v>2007</v>
      </c>
      <c r="J1" s="142">
        <v>2008</v>
      </c>
      <c r="K1" s="142">
        <v>2009</v>
      </c>
      <c r="L1" s="142">
        <v>2010</v>
      </c>
      <c r="M1" s="142">
        <v>2011</v>
      </c>
      <c r="N1" s="142">
        <v>2012</v>
      </c>
      <c r="O1" s="142">
        <v>2013</v>
      </c>
      <c r="P1" s="142">
        <v>2014</v>
      </c>
      <c r="Q1" s="142">
        <v>2015</v>
      </c>
      <c r="R1" s="142">
        <v>2016</v>
      </c>
      <c r="S1" s="142">
        <v>2017</v>
      </c>
      <c r="T1" s="142">
        <v>2018</v>
      </c>
      <c r="U1" s="143">
        <v>2019</v>
      </c>
    </row>
    <row r="2" spans="1:21" s="16" customFormat="1">
      <c r="A2" s="206"/>
      <c r="B2" s="41"/>
      <c r="C2" s="41"/>
      <c r="D2" s="41"/>
      <c r="E2" s="41"/>
      <c r="F2" s="41"/>
      <c r="G2" s="41"/>
      <c r="H2" s="41"/>
      <c r="I2" s="41"/>
      <c r="J2" s="41"/>
      <c r="K2" s="41"/>
      <c r="L2" s="41"/>
      <c r="M2" s="41"/>
      <c r="N2" s="41"/>
      <c r="O2" s="41"/>
      <c r="P2" s="41"/>
      <c r="Q2" s="41"/>
      <c r="R2" s="41"/>
      <c r="S2" s="41"/>
      <c r="T2" s="41"/>
      <c r="U2" s="180"/>
    </row>
    <row r="3" spans="1:21" s="16" customFormat="1" ht="16">
      <c r="A3" s="237" t="s">
        <v>275</v>
      </c>
      <c r="B3" s="238"/>
      <c r="C3" s="238"/>
      <c r="D3" s="238"/>
      <c r="E3" s="238"/>
      <c r="F3" s="238"/>
      <c r="G3" s="238"/>
      <c r="H3" s="238"/>
      <c r="I3" s="238"/>
      <c r="J3" s="238"/>
      <c r="K3" s="238"/>
      <c r="L3" s="238"/>
      <c r="M3" s="238"/>
      <c r="N3" s="238"/>
      <c r="O3" s="238"/>
      <c r="P3" s="238"/>
      <c r="Q3" s="238"/>
      <c r="R3" s="238"/>
      <c r="S3" s="238"/>
      <c r="T3" s="238"/>
      <c r="U3" s="239"/>
    </row>
    <row r="4" spans="1:21" s="16" customFormat="1" ht="16">
      <c r="A4" s="240" t="s">
        <v>269</v>
      </c>
      <c r="B4" s="241"/>
      <c r="C4" s="241"/>
      <c r="D4" s="241"/>
      <c r="E4" s="241"/>
      <c r="F4" s="241"/>
      <c r="G4" s="241"/>
      <c r="H4" s="241"/>
      <c r="I4" s="241"/>
      <c r="J4" s="241"/>
      <c r="K4" s="241"/>
      <c r="L4" s="241"/>
      <c r="M4" s="241"/>
      <c r="N4" s="241"/>
      <c r="O4" s="241"/>
      <c r="P4" s="241"/>
      <c r="Q4" s="241"/>
      <c r="R4" s="241"/>
      <c r="S4" s="241"/>
      <c r="T4" s="241"/>
      <c r="U4" s="242"/>
    </row>
    <row r="5" spans="1:21" s="16" customFormat="1">
      <c r="A5" s="235" t="s">
        <v>0</v>
      </c>
      <c r="B5" s="41">
        <v>82.293999999999997</v>
      </c>
      <c r="C5" s="41">
        <v>71.566000000000003</v>
      </c>
      <c r="D5" s="41">
        <v>70.647000000000006</v>
      </c>
      <c r="E5" s="41">
        <v>80.733999999999995</v>
      </c>
      <c r="F5" s="41">
        <v>130.10599999999999</v>
      </c>
      <c r="G5" s="41">
        <v>167.08699999999999</v>
      </c>
      <c r="H5" s="41">
        <v>305.29500000000002</v>
      </c>
      <c r="I5" s="41">
        <v>323.24599999999998</v>
      </c>
      <c r="J5" s="41">
        <v>315.31599999999997</v>
      </c>
      <c r="K5" s="41">
        <v>234.21700000000001</v>
      </c>
      <c r="L5" s="41">
        <v>341.97800000000001</v>
      </c>
      <c r="M5" s="41">
        <v>399.65600000000001</v>
      </c>
      <c r="N5" s="41">
        <v>360.59300000000002</v>
      </c>
      <c r="O5" s="41">
        <v>332.12</v>
      </c>
      <c r="P5" s="41">
        <v>311.255</v>
      </c>
      <c r="Q5" s="41">
        <v>249.226</v>
      </c>
      <c r="R5" s="41">
        <v>220.56299999999999</v>
      </c>
      <c r="S5" s="41">
        <v>279.68400000000003</v>
      </c>
      <c r="T5" s="41">
        <v>295.88</v>
      </c>
      <c r="U5" s="180">
        <v>272.14299999999997</v>
      </c>
    </row>
    <row r="6" spans="1:21" s="16" customFormat="1">
      <c r="A6" s="235" t="s">
        <v>69</v>
      </c>
      <c r="B6" s="41">
        <v>83.971000000000004</v>
      </c>
      <c r="C6" s="41">
        <v>72.566999999999993</v>
      </c>
      <c r="D6" s="41">
        <v>71.671999999999997</v>
      </c>
      <c r="E6" s="41">
        <v>81.05</v>
      </c>
      <c r="F6" s="41">
        <v>128.97200000000001</v>
      </c>
      <c r="G6" s="41">
        <v>168.227</v>
      </c>
      <c r="H6" s="41">
        <v>308.935</v>
      </c>
      <c r="I6" s="41">
        <v>322.17200000000003</v>
      </c>
      <c r="J6" s="41">
        <v>313.35833333333335</v>
      </c>
      <c r="K6" s="41">
        <v>235.417</v>
      </c>
      <c r="L6" s="41">
        <v>342.51100000000002</v>
      </c>
      <c r="M6" s="41">
        <v>400.5</v>
      </c>
      <c r="N6" s="41">
        <v>361.44900000000001</v>
      </c>
      <c r="O6" s="41">
        <v>334.11399999999998</v>
      </c>
      <c r="P6" s="41">
        <v>311.99599999999998</v>
      </c>
      <c r="Q6" s="41">
        <v>250.81399999999999</v>
      </c>
      <c r="R6" s="41">
        <v>219.727</v>
      </c>
      <c r="S6" s="41">
        <v>280.42500000000001</v>
      </c>
      <c r="T6" s="41">
        <v>292.56799999999998</v>
      </c>
      <c r="U6" s="180">
        <v>272.267</v>
      </c>
    </row>
    <row r="7" spans="1:21" s="16" customFormat="1">
      <c r="A7" s="235" t="s">
        <v>70</v>
      </c>
      <c r="B7" s="41">
        <v>66.251000000000005</v>
      </c>
      <c r="C7" s="41">
        <v>41.658000000000001</v>
      </c>
      <c r="D7" s="41">
        <v>12.096</v>
      </c>
      <c r="E7" s="41">
        <v>10.163</v>
      </c>
      <c r="F7" s="41">
        <v>19.542000000000002</v>
      </c>
      <c r="G7" s="41">
        <v>17.05</v>
      </c>
      <c r="H7" s="41">
        <v>41.482999999999997</v>
      </c>
      <c r="I7" s="41">
        <v>36.908000000000001</v>
      </c>
      <c r="J7" s="41">
        <v>30.866666666666671</v>
      </c>
      <c r="K7" s="41">
        <v>25.908000000000001</v>
      </c>
      <c r="L7" s="41">
        <v>39.503999999999998</v>
      </c>
      <c r="M7" s="41">
        <v>48.896000000000001</v>
      </c>
      <c r="N7" s="41">
        <v>37.6</v>
      </c>
      <c r="O7" s="41">
        <v>28.303999999999998</v>
      </c>
      <c r="P7" s="41">
        <v>29.204166666666666</v>
      </c>
      <c r="Q7" s="41">
        <v>28.837499999999995</v>
      </c>
      <c r="R7" s="41">
        <v>26.15454545454546</v>
      </c>
      <c r="S7" s="41">
        <v>36.454545454545446</v>
      </c>
      <c r="T7" s="41" t="s">
        <v>71</v>
      </c>
      <c r="U7" s="180" t="s">
        <v>71</v>
      </c>
    </row>
    <row r="8" spans="1:21" s="16" customFormat="1" ht="16">
      <c r="A8" s="240" t="s">
        <v>270</v>
      </c>
      <c r="B8" s="241"/>
      <c r="C8" s="241"/>
      <c r="D8" s="241"/>
      <c r="E8" s="241"/>
      <c r="F8" s="241"/>
      <c r="G8" s="241"/>
      <c r="H8" s="241"/>
      <c r="I8" s="241"/>
      <c r="J8" s="241"/>
      <c r="K8" s="241"/>
      <c r="L8" s="241"/>
      <c r="M8" s="241"/>
      <c r="N8" s="241"/>
      <c r="O8" s="241"/>
      <c r="P8" s="241"/>
      <c r="Q8" s="241"/>
      <c r="R8" s="241"/>
      <c r="S8" s="241"/>
      <c r="T8" s="241"/>
      <c r="U8" s="242"/>
    </row>
    <row r="9" spans="1:21" s="16" customFormat="1">
      <c r="A9" s="235" t="s">
        <v>72</v>
      </c>
      <c r="B9" s="41">
        <v>123.90611303692542</v>
      </c>
      <c r="C9" s="41">
        <v>106.54908196721316</v>
      </c>
      <c r="D9" s="41">
        <v>107.66796796338673</v>
      </c>
      <c r="E9" s="41">
        <v>116.80415061549603</v>
      </c>
      <c r="F9" s="41">
        <v>177.19958282208589</v>
      </c>
      <c r="G9" s="41">
        <v>212.09645870393899</v>
      </c>
      <c r="H9" s="41">
        <v>370.35786885245909</v>
      </c>
      <c r="I9" s="41">
        <v>374.1862734646582</v>
      </c>
      <c r="J9" s="41">
        <v>332.27920253164558</v>
      </c>
      <c r="K9" s="41">
        <v>270.65677617119729</v>
      </c>
      <c r="L9" s="41">
        <v>369.93613643746619</v>
      </c>
      <c r="M9" s="41">
        <v>397.07244554947789</v>
      </c>
      <c r="N9" s="41">
        <v>356.31296439169142</v>
      </c>
      <c r="O9" s="41">
        <v>326.24176991150443</v>
      </c>
      <c r="P9" s="41">
        <v>302.91645884072091</v>
      </c>
      <c r="Q9" s="41">
        <v>261.53022478991596</v>
      </c>
      <c r="R9" s="41">
        <v>237.69410679611647</v>
      </c>
      <c r="S9" s="41">
        <v>288.78999069767445</v>
      </c>
      <c r="T9" s="41">
        <v>292.65754455445546</v>
      </c>
      <c r="U9" s="180">
        <v>272.14299999999997</v>
      </c>
    </row>
    <row r="10" spans="1:21" s="16" customFormat="1">
      <c r="A10" s="235" t="s">
        <v>73</v>
      </c>
      <c r="B10" s="41">
        <v>126.43109118311986</v>
      </c>
      <c r="C10" s="41">
        <v>108.03939344262297</v>
      </c>
      <c r="D10" s="41">
        <v>109.23009610983982</v>
      </c>
      <c r="E10" s="41">
        <v>117.26133236784942</v>
      </c>
      <c r="F10" s="41">
        <v>175.6551165644172</v>
      </c>
      <c r="G10" s="41">
        <v>213.54354891994919</v>
      </c>
      <c r="H10" s="41">
        <v>374.77360655737709</v>
      </c>
      <c r="I10" s="41">
        <v>372.94302201622259</v>
      </c>
      <c r="J10" s="41">
        <v>330.21621835443045</v>
      </c>
      <c r="K10" s="41">
        <v>272.04347368421054</v>
      </c>
      <c r="L10" s="41">
        <v>370.5127114239308</v>
      </c>
      <c r="M10" s="41">
        <v>397.91098955743411</v>
      </c>
      <c r="N10" s="41">
        <v>357.15880415430269</v>
      </c>
      <c r="O10" s="41">
        <v>328.20047787610616</v>
      </c>
      <c r="P10" s="41">
        <v>303.63760740379928</v>
      </c>
      <c r="Q10" s="41">
        <v>263.19662394957987</v>
      </c>
      <c r="R10" s="41">
        <v>236.79317475728158</v>
      </c>
      <c r="S10" s="41">
        <v>289.55511627906981</v>
      </c>
      <c r="T10" s="41">
        <v>289.38161584158416</v>
      </c>
      <c r="U10" s="180">
        <v>272.267</v>
      </c>
    </row>
    <row r="11" spans="1:21" s="16" customFormat="1">
      <c r="A11" s="235" t="s">
        <v>74</v>
      </c>
      <c r="B11" s="41">
        <v>99.750940467219323</v>
      </c>
      <c r="C11" s="41">
        <v>62.021374068554415</v>
      </c>
      <c r="D11" s="41">
        <v>18.434636155606409</v>
      </c>
      <c r="E11" s="41">
        <v>14.703601737871111</v>
      </c>
      <c r="F11" s="41">
        <v>26.615484662576694</v>
      </c>
      <c r="G11" s="41">
        <v>21.642884371029222</v>
      </c>
      <c r="H11" s="41">
        <v>50.323639344262297</v>
      </c>
      <c r="I11" s="41">
        <v>42.724324449594441</v>
      </c>
      <c r="J11" s="41">
        <v>32.527215189873424</v>
      </c>
      <c r="K11" s="41">
        <v>29.938799305957204</v>
      </c>
      <c r="L11" s="41">
        <v>42.733617758527345</v>
      </c>
      <c r="M11" s="41">
        <v>48.579914470412731</v>
      </c>
      <c r="N11" s="41">
        <v>37.153709198813054</v>
      </c>
      <c r="O11" s="41">
        <v>27.803044247787611</v>
      </c>
      <c r="P11" s="41">
        <v>28.421785192401362</v>
      </c>
      <c r="Q11" s="41">
        <v>30.261200105042015</v>
      </c>
      <c r="R11" s="41">
        <v>28.185966460723748</v>
      </c>
      <c r="S11" s="41">
        <v>37.6414376321353</v>
      </c>
      <c r="T11" s="41" t="s">
        <v>71</v>
      </c>
      <c r="U11" s="180" t="s">
        <v>71</v>
      </c>
    </row>
    <row r="12" spans="1:21" s="16" customFormat="1">
      <c r="A12" s="206"/>
      <c r="B12" s="41"/>
      <c r="C12" s="41"/>
      <c r="D12" s="41"/>
      <c r="E12" s="41"/>
      <c r="F12" s="41"/>
      <c r="G12" s="41"/>
      <c r="H12" s="41"/>
      <c r="I12" s="41"/>
      <c r="J12" s="41"/>
      <c r="K12" s="41"/>
      <c r="L12" s="41"/>
      <c r="M12" s="41"/>
      <c r="N12" s="41"/>
      <c r="O12" s="41"/>
      <c r="P12" s="41"/>
      <c r="Q12" s="41"/>
      <c r="R12" s="41"/>
      <c r="S12" s="41"/>
      <c r="T12" s="41"/>
      <c r="U12" s="180"/>
    </row>
    <row r="13" spans="1:21" s="16" customFormat="1" ht="16">
      <c r="A13" s="237" t="s">
        <v>271</v>
      </c>
      <c r="B13" s="238"/>
      <c r="C13" s="238"/>
      <c r="D13" s="238"/>
      <c r="E13" s="238"/>
      <c r="F13" s="238"/>
      <c r="G13" s="238"/>
      <c r="H13" s="238"/>
      <c r="I13" s="238"/>
      <c r="J13" s="238"/>
      <c r="K13" s="238"/>
      <c r="L13" s="238"/>
      <c r="M13" s="238"/>
      <c r="N13" s="238"/>
      <c r="O13" s="238"/>
      <c r="P13" s="238"/>
      <c r="Q13" s="238"/>
      <c r="R13" s="238"/>
      <c r="S13" s="238"/>
      <c r="T13" s="238"/>
      <c r="U13" s="239"/>
    </row>
    <row r="14" spans="1:21" s="16" customFormat="1" ht="16">
      <c r="A14" s="240" t="s">
        <v>269</v>
      </c>
      <c r="B14" s="241"/>
      <c r="C14" s="241"/>
      <c r="D14" s="241"/>
      <c r="E14" s="241"/>
      <c r="F14" s="241"/>
      <c r="G14" s="241"/>
      <c r="H14" s="241"/>
      <c r="I14" s="241"/>
      <c r="J14" s="241"/>
      <c r="K14" s="241"/>
      <c r="L14" s="241"/>
      <c r="M14" s="241"/>
      <c r="N14" s="241"/>
      <c r="O14" s="241"/>
      <c r="P14" s="241"/>
      <c r="Q14" s="241"/>
      <c r="R14" s="241"/>
      <c r="S14" s="241"/>
      <c r="T14" s="241"/>
      <c r="U14" s="242"/>
    </row>
    <row r="15" spans="1:21" s="16" customFormat="1">
      <c r="A15" s="235" t="s">
        <v>75</v>
      </c>
      <c r="B15" s="41">
        <v>279</v>
      </c>
      <c r="C15" s="41">
        <v>271.10000000000002</v>
      </c>
      <c r="D15" s="41">
        <v>310.10000000000002</v>
      </c>
      <c r="E15" s="41">
        <v>363.5</v>
      </c>
      <c r="F15" s="41">
        <v>409.3</v>
      </c>
      <c r="G15" s="41">
        <v>444.8</v>
      </c>
      <c r="H15" s="41">
        <v>604.16800000000001</v>
      </c>
      <c r="I15" s="41">
        <v>695.07500000000005</v>
      </c>
      <c r="J15" s="41">
        <v>872.26700000000005</v>
      </c>
      <c r="K15" s="41">
        <v>972.37</v>
      </c>
      <c r="L15" s="41">
        <v>1224.481</v>
      </c>
      <c r="M15" s="41">
        <v>1571.0530000000001</v>
      </c>
      <c r="N15" s="41">
        <v>1668.0039999999999</v>
      </c>
      <c r="O15" s="41">
        <v>1409.6869999999999</v>
      </c>
      <c r="P15" s="41">
        <v>1265.6030000000001</v>
      </c>
      <c r="Q15" s="41">
        <v>1158.9570000000001</v>
      </c>
      <c r="R15" s="41">
        <v>1250.7059999999999</v>
      </c>
      <c r="S15" s="41">
        <v>1257.779</v>
      </c>
      <c r="T15" s="41">
        <v>1268.67</v>
      </c>
      <c r="U15" s="180">
        <v>1392.2860000000001</v>
      </c>
    </row>
    <row r="16" spans="1:21" s="16" customFormat="1" ht="16">
      <c r="A16" s="240" t="s">
        <v>270</v>
      </c>
      <c r="B16" s="241"/>
      <c r="C16" s="241"/>
      <c r="D16" s="241"/>
      <c r="E16" s="241"/>
      <c r="F16" s="241"/>
      <c r="G16" s="241"/>
      <c r="H16" s="241"/>
      <c r="I16" s="241"/>
      <c r="J16" s="241"/>
      <c r="K16" s="241"/>
      <c r="L16" s="241"/>
      <c r="M16" s="241"/>
      <c r="N16" s="241"/>
      <c r="O16" s="241"/>
      <c r="P16" s="241"/>
      <c r="Q16" s="241"/>
      <c r="R16" s="241"/>
      <c r="S16" s="241"/>
      <c r="T16" s="241"/>
      <c r="U16" s="242"/>
    </row>
    <row r="17" spans="1:21" s="16" customFormat="1">
      <c r="A17" s="235" t="s">
        <v>75</v>
      </c>
      <c r="B17" s="41">
        <v>420.08</v>
      </c>
      <c r="C17" s="41">
        <v>403.62</v>
      </c>
      <c r="D17" s="41">
        <v>472.6</v>
      </c>
      <c r="E17" s="41">
        <v>525.9</v>
      </c>
      <c r="F17" s="41">
        <v>557.45000000000005</v>
      </c>
      <c r="G17" s="41">
        <v>564.62</v>
      </c>
      <c r="H17" s="41">
        <v>732.93</v>
      </c>
      <c r="I17" s="41">
        <v>804.61</v>
      </c>
      <c r="J17" s="41">
        <v>919.19</v>
      </c>
      <c r="K17" s="41">
        <v>1123.6500000000001</v>
      </c>
      <c r="L17" s="41">
        <v>1324.59</v>
      </c>
      <c r="M17" s="41">
        <v>1560.9</v>
      </c>
      <c r="N17" s="41">
        <v>1648.21</v>
      </c>
      <c r="O17" s="41">
        <v>1384.74</v>
      </c>
      <c r="P17" s="41">
        <v>1231.7</v>
      </c>
      <c r="Q17" s="41">
        <v>1216.17</v>
      </c>
      <c r="R17" s="41">
        <v>1347.85</v>
      </c>
      <c r="S17" s="41">
        <v>1298.73</v>
      </c>
      <c r="T17" s="41">
        <v>1254.8499999999999</v>
      </c>
      <c r="U17" s="180">
        <v>1392.29</v>
      </c>
    </row>
    <row r="18" spans="1:21" s="16" customFormat="1">
      <c r="A18" s="206"/>
      <c r="B18" s="41"/>
      <c r="C18" s="41"/>
      <c r="D18" s="41"/>
      <c r="E18" s="41"/>
      <c r="F18" s="41"/>
      <c r="G18" s="41"/>
      <c r="H18" s="41"/>
      <c r="I18" s="41"/>
      <c r="J18" s="41"/>
      <c r="K18" s="41"/>
      <c r="L18" s="41"/>
      <c r="M18" s="41"/>
      <c r="N18" s="41"/>
      <c r="O18" s="41"/>
      <c r="P18" s="41"/>
      <c r="Q18" s="41"/>
      <c r="R18" s="41"/>
      <c r="S18" s="41"/>
      <c r="T18" s="41"/>
      <c r="U18" s="180"/>
    </row>
    <row r="19" spans="1:21" s="16" customFormat="1" ht="16">
      <c r="A19" s="237" t="s">
        <v>272</v>
      </c>
      <c r="B19" s="238"/>
      <c r="C19" s="238"/>
      <c r="D19" s="238"/>
      <c r="E19" s="238"/>
      <c r="F19" s="238"/>
      <c r="G19" s="238"/>
      <c r="H19" s="238"/>
      <c r="I19" s="238"/>
      <c r="J19" s="238"/>
      <c r="K19" s="238"/>
      <c r="L19" s="238"/>
      <c r="M19" s="238"/>
      <c r="N19" s="238"/>
      <c r="O19" s="238"/>
      <c r="P19" s="238"/>
      <c r="Q19" s="238"/>
      <c r="R19" s="238"/>
      <c r="S19" s="238"/>
      <c r="T19" s="238"/>
      <c r="U19" s="239"/>
    </row>
    <row r="20" spans="1:21" s="16" customFormat="1" ht="16">
      <c r="A20" s="240" t="s">
        <v>269</v>
      </c>
      <c r="B20" s="241"/>
      <c r="C20" s="241"/>
      <c r="D20" s="241"/>
      <c r="E20" s="241"/>
      <c r="F20" s="241"/>
      <c r="G20" s="241"/>
      <c r="H20" s="241"/>
      <c r="I20" s="241"/>
      <c r="J20" s="241"/>
      <c r="K20" s="241"/>
      <c r="L20" s="241"/>
      <c r="M20" s="241"/>
      <c r="N20" s="241"/>
      <c r="O20" s="241"/>
      <c r="P20" s="241"/>
      <c r="Q20" s="241"/>
      <c r="R20" s="241"/>
      <c r="S20" s="241"/>
      <c r="T20" s="241"/>
      <c r="U20" s="242"/>
    </row>
    <row r="21" spans="1:21" s="16" customFormat="1">
      <c r="A21" s="235" t="s">
        <v>75</v>
      </c>
      <c r="B21" s="41">
        <v>5</v>
      </c>
      <c r="C21" s="41">
        <v>4.3899999999999997</v>
      </c>
      <c r="D21" s="41">
        <v>4.63</v>
      </c>
      <c r="E21" s="41">
        <v>4.91</v>
      </c>
      <c r="F21" s="41">
        <v>6.69</v>
      </c>
      <c r="G21" s="41">
        <v>7.34</v>
      </c>
      <c r="H21" s="41">
        <v>11.57729</v>
      </c>
      <c r="I21" s="41">
        <v>13.387409999999999</v>
      </c>
      <c r="J21" s="41">
        <v>15.056430000000001</v>
      </c>
      <c r="K21" s="41">
        <v>14.6899</v>
      </c>
      <c r="L21" s="41">
        <v>20.157640000000001</v>
      </c>
      <c r="M21" s="41">
        <v>35.340319999999998</v>
      </c>
      <c r="N21" s="41">
        <v>31.154620000000001</v>
      </c>
      <c r="O21" s="41">
        <v>23.792010000000001</v>
      </c>
      <c r="P21" s="41">
        <v>19.063269999999999</v>
      </c>
      <c r="Q21" s="41">
        <v>15.69631</v>
      </c>
      <c r="R21" s="41">
        <v>17.180119999999999</v>
      </c>
      <c r="S21" s="41">
        <v>17.058229999999998</v>
      </c>
      <c r="T21" s="41">
        <v>15.710610000000001</v>
      </c>
      <c r="U21" s="180">
        <v>16.214449999999999</v>
      </c>
    </row>
    <row r="22" spans="1:21" s="16" customFormat="1" ht="16">
      <c r="A22" s="240" t="s">
        <v>270</v>
      </c>
      <c r="B22" s="241"/>
      <c r="C22" s="241"/>
      <c r="D22" s="241"/>
      <c r="E22" s="241"/>
      <c r="F22" s="241"/>
      <c r="G22" s="241"/>
      <c r="H22" s="241"/>
      <c r="I22" s="241"/>
      <c r="J22" s="241"/>
      <c r="K22" s="241"/>
      <c r="L22" s="241"/>
      <c r="M22" s="241"/>
      <c r="N22" s="241"/>
      <c r="O22" s="241"/>
      <c r="P22" s="241"/>
      <c r="Q22" s="241"/>
      <c r="R22" s="241"/>
      <c r="S22" s="241"/>
      <c r="T22" s="241"/>
      <c r="U22" s="242"/>
    </row>
    <row r="23" spans="1:21" s="16" customFormat="1">
      <c r="A23" s="235" t="s">
        <v>75</v>
      </c>
      <c r="B23" s="41">
        <v>7.53</v>
      </c>
      <c r="C23" s="41">
        <v>6.54</v>
      </c>
      <c r="D23" s="41">
        <v>7.06</v>
      </c>
      <c r="E23" s="41">
        <v>7.1</v>
      </c>
      <c r="F23" s="41">
        <v>9.11</v>
      </c>
      <c r="G23" s="41">
        <v>9.32</v>
      </c>
      <c r="H23" s="41">
        <v>14.04</v>
      </c>
      <c r="I23" s="41">
        <v>15.5</v>
      </c>
      <c r="J23" s="41">
        <v>15.87</v>
      </c>
      <c r="K23" s="41">
        <v>16.98</v>
      </c>
      <c r="L23" s="41">
        <v>21.81</v>
      </c>
      <c r="M23" s="41">
        <v>35.11</v>
      </c>
      <c r="N23" s="41">
        <v>30.78</v>
      </c>
      <c r="O23" s="41">
        <v>23.37</v>
      </c>
      <c r="P23" s="41">
        <v>18.55</v>
      </c>
      <c r="Q23" s="41">
        <v>16.47</v>
      </c>
      <c r="R23" s="41">
        <v>18.510000000000002</v>
      </c>
      <c r="S23" s="41">
        <v>17.61</v>
      </c>
      <c r="T23" s="41">
        <v>15.54</v>
      </c>
      <c r="U23" s="180">
        <v>16.21</v>
      </c>
    </row>
    <row r="24" spans="1:21" s="16" customFormat="1">
      <c r="A24" s="206"/>
      <c r="B24" s="41"/>
      <c r="C24" s="41"/>
      <c r="D24" s="41"/>
      <c r="E24" s="41"/>
      <c r="F24" s="41"/>
      <c r="G24" s="41"/>
      <c r="H24" s="41"/>
      <c r="I24" s="41"/>
      <c r="J24" s="41"/>
      <c r="K24" s="41"/>
      <c r="L24" s="41"/>
      <c r="M24" s="41"/>
      <c r="N24" s="41"/>
      <c r="O24" s="41"/>
      <c r="P24" s="41"/>
      <c r="Q24" s="41"/>
      <c r="R24" s="41"/>
      <c r="S24" s="41"/>
      <c r="T24" s="41"/>
      <c r="U24" s="180"/>
    </row>
    <row r="25" spans="1:21" s="16" customFormat="1" ht="16">
      <c r="A25" s="237" t="s">
        <v>273</v>
      </c>
      <c r="B25" s="238"/>
      <c r="C25" s="238"/>
      <c r="D25" s="238"/>
      <c r="E25" s="238"/>
      <c r="F25" s="238"/>
      <c r="G25" s="238"/>
      <c r="H25" s="238"/>
      <c r="I25" s="238"/>
      <c r="J25" s="238"/>
      <c r="K25" s="238"/>
      <c r="L25" s="238"/>
      <c r="M25" s="238"/>
      <c r="N25" s="238"/>
      <c r="O25" s="238"/>
      <c r="P25" s="238"/>
      <c r="Q25" s="238"/>
      <c r="R25" s="238"/>
      <c r="S25" s="238"/>
      <c r="T25" s="238"/>
      <c r="U25" s="239"/>
    </row>
    <row r="26" spans="1:21" s="16" customFormat="1" ht="16">
      <c r="A26" s="240" t="s">
        <v>269</v>
      </c>
      <c r="B26" s="241"/>
      <c r="C26" s="241"/>
      <c r="D26" s="241"/>
      <c r="E26" s="241"/>
      <c r="F26" s="241"/>
      <c r="G26" s="241"/>
      <c r="H26" s="241"/>
      <c r="I26" s="241"/>
      <c r="J26" s="241"/>
      <c r="K26" s="241"/>
      <c r="L26" s="241"/>
      <c r="M26" s="241"/>
      <c r="N26" s="241"/>
      <c r="O26" s="241"/>
      <c r="P26" s="241"/>
      <c r="Q26" s="241"/>
      <c r="R26" s="241"/>
      <c r="S26" s="241"/>
      <c r="T26" s="241"/>
      <c r="U26" s="242"/>
    </row>
    <row r="27" spans="1:21" s="16" customFormat="1">
      <c r="A27" s="235" t="s">
        <v>76</v>
      </c>
      <c r="B27" s="41">
        <v>2.5499999999999998</v>
      </c>
      <c r="C27" s="41">
        <v>2.36</v>
      </c>
      <c r="D27" s="41">
        <v>3.77</v>
      </c>
      <c r="E27" s="41">
        <v>5.32</v>
      </c>
      <c r="F27" s="41">
        <v>16.399999999999999</v>
      </c>
      <c r="G27" s="41">
        <v>31.73</v>
      </c>
      <c r="H27" s="41">
        <v>24.747</v>
      </c>
      <c r="I27" s="41">
        <v>30.167999999999999</v>
      </c>
      <c r="J27" s="41">
        <v>28.734999999999999</v>
      </c>
      <c r="K27" s="41">
        <v>11.124000000000001</v>
      </c>
      <c r="L27" s="41">
        <v>15.804</v>
      </c>
      <c r="M27" s="41">
        <v>15.449</v>
      </c>
      <c r="N27" s="41">
        <v>12.741</v>
      </c>
      <c r="O27" s="41">
        <v>10.318</v>
      </c>
      <c r="P27" s="41">
        <v>11.393000000000001</v>
      </c>
      <c r="Q27" s="41">
        <v>6.6520000000000001</v>
      </c>
      <c r="R27" s="41">
        <v>6.484</v>
      </c>
      <c r="S27" s="41">
        <v>8.2059999999999995</v>
      </c>
      <c r="T27" s="41">
        <v>11.938000000000001</v>
      </c>
      <c r="U27" s="180">
        <v>11.353999999999999</v>
      </c>
    </row>
    <row r="28" spans="1:21" s="16" customFormat="1" ht="16">
      <c r="A28" s="240" t="s">
        <v>270</v>
      </c>
      <c r="B28" s="241"/>
      <c r="C28" s="241"/>
      <c r="D28" s="241"/>
      <c r="E28" s="241"/>
      <c r="F28" s="241"/>
      <c r="G28" s="241"/>
      <c r="H28" s="241"/>
      <c r="I28" s="241"/>
      <c r="J28" s="241"/>
      <c r="K28" s="241"/>
      <c r="L28" s="241"/>
      <c r="M28" s="241"/>
      <c r="N28" s="241"/>
      <c r="O28" s="241"/>
      <c r="P28" s="241"/>
      <c r="Q28" s="241"/>
      <c r="R28" s="241"/>
      <c r="S28" s="241"/>
      <c r="T28" s="241"/>
      <c r="U28" s="242"/>
    </row>
    <row r="29" spans="1:21" s="16" customFormat="1" ht="17" thickBot="1">
      <c r="A29" s="236" t="s">
        <v>76</v>
      </c>
      <c r="B29" s="243">
        <v>3.84</v>
      </c>
      <c r="C29" s="181">
        <v>3.51</v>
      </c>
      <c r="D29" s="181">
        <v>5.75</v>
      </c>
      <c r="E29" s="181">
        <v>7.7</v>
      </c>
      <c r="F29" s="181">
        <v>22.34</v>
      </c>
      <c r="G29" s="181">
        <v>40.28</v>
      </c>
      <c r="H29" s="181">
        <v>30.02</v>
      </c>
      <c r="I29" s="181">
        <v>34.92</v>
      </c>
      <c r="J29" s="181">
        <v>30.28</v>
      </c>
      <c r="K29" s="181">
        <v>12.85</v>
      </c>
      <c r="L29" s="181">
        <v>17.100000000000001</v>
      </c>
      <c r="M29" s="181">
        <v>15.35</v>
      </c>
      <c r="N29" s="181">
        <v>12.59</v>
      </c>
      <c r="O29" s="181">
        <v>10.14</v>
      </c>
      <c r="P29" s="181">
        <v>11.09</v>
      </c>
      <c r="Q29" s="181">
        <v>6.98</v>
      </c>
      <c r="R29" s="181">
        <v>6.99</v>
      </c>
      <c r="S29" s="181">
        <v>8.4700000000000006</v>
      </c>
      <c r="T29" s="181">
        <v>11.81</v>
      </c>
      <c r="U29" s="182">
        <v>11.35</v>
      </c>
    </row>
    <row r="30" spans="1:21" s="16" customFormat="1"/>
    <row r="31" spans="1:21" s="16" customFormat="1"/>
    <row r="32" spans="1:21" s="16" customFormat="1"/>
    <row r="33" s="16" customFormat="1"/>
    <row r="34" s="16" customFormat="1"/>
    <row r="35" s="16" customFormat="1"/>
    <row r="36" s="16" customFormat="1"/>
    <row r="37" s="16" customFormat="1"/>
    <row r="38" s="16" customFormat="1"/>
    <row r="39" s="16" customFormat="1"/>
    <row r="40" s="16" customFormat="1"/>
    <row r="41" s="16" customFormat="1"/>
    <row r="42" s="16" customFormat="1"/>
    <row r="43" s="16" customFormat="1"/>
    <row r="44" s="16" customFormat="1"/>
    <row r="45" s="16" customFormat="1"/>
    <row r="46" s="16" customFormat="1"/>
    <row r="47" s="16" customFormat="1"/>
    <row r="48" s="16" customFormat="1"/>
    <row r="49" s="16" customFormat="1"/>
    <row r="50" s="16" customFormat="1"/>
    <row r="51" s="16" customFormat="1"/>
    <row r="52" s="16" customFormat="1"/>
    <row r="53" s="16" customFormat="1"/>
    <row r="54" s="16" customFormat="1"/>
    <row r="55" s="16" customFormat="1"/>
    <row r="56" s="16" customFormat="1"/>
    <row r="57" s="16" customFormat="1"/>
    <row r="58" s="16" customFormat="1"/>
    <row r="59" s="16" customFormat="1"/>
    <row r="60" s="16" customFormat="1"/>
    <row r="61" s="16" customFormat="1"/>
    <row r="62" s="16" customFormat="1"/>
    <row r="63" s="16" customFormat="1"/>
    <row r="64" s="16" customFormat="1"/>
    <row r="65" s="16" customFormat="1"/>
    <row r="66" s="16" customFormat="1"/>
    <row r="67" s="16" customFormat="1"/>
    <row r="68" s="16" customFormat="1"/>
    <row r="69" s="16" customFormat="1"/>
    <row r="70" s="16" customFormat="1"/>
    <row r="71" s="16" customFormat="1"/>
    <row r="72" s="16" customFormat="1"/>
    <row r="73" s="16" customFormat="1"/>
    <row r="74" s="16" customFormat="1"/>
    <row r="75" s="16" customFormat="1"/>
    <row r="76" s="16" customFormat="1"/>
    <row r="77" s="16" customFormat="1"/>
    <row r="78" s="16" customFormat="1"/>
    <row r="79" s="16" customFormat="1"/>
    <row r="80" s="16" customFormat="1"/>
    <row r="81" s="16" customFormat="1"/>
    <row r="82" s="16" customFormat="1"/>
    <row r="83" s="16" customFormat="1"/>
    <row r="84" s="16" customFormat="1"/>
    <row r="85" s="16" customFormat="1"/>
    <row r="86" s="16" customFormat="1"/>
    <row r="87" s="16" customFormat="1"/>
    <row r="88" s="16" customFormat="1"/>
    <row r="89" s="16" customFormat="1"/>
    <row r="90" s="16" customFormat="1"/>
    <row r="91" s="16" customFormat="1"/>
    <row r="92" s="16" customFormat="1"/>
    <row r="93" s="16" customFormat="1"/>
    <row r="94" s="16" customFormat="1"/>
    <row r="95" s="16" customFormat="1"/>
    <row r="96" s="16" customFormat="1"/>
    <row r="97" s="16" customFormat="1"/>
    <row r="98" s="16" customFormat="1"/>
    <row r="99" s="16" customFormat="1"/>
    <row r="100" s="16" customFormat="1"/>
    <row r="101" s="16" customFormat="1"/>
    <row r="102" s="16" customFormat="1"/>
    <row r="103" s="16" customFormat="1"/>
    <row r="104" s="16" customFormat="1"/>
    <row r="105" s="16" customFormat="1"/>
    <row r="106" s="16" customFormat="1"/>
    <row r="107" s="16" customFormat="1"/>
    <row r="108" s="16" customFormat="1"/>
    <row r="109" s="16" customFormat="1"/>
    <row r="110" s="16" customFormat="1"/>
    <row r="111" s="16" customFormat="1"/>
    <row r="112" s="16" customFormat="1"/>
    <row r="113" s="16" customFormat="1"/>
    <row r="114" s="16" customFormat="1"/>
    <row r="115" s="16" customFormat="1"/>
    <row r="116" s="16" customFormat="1"/>
    <row r="117" s="16" customFormat="1"/>
    <row r="118" s="16" customFormat="1"/>
    <row r="119" s="16" customFormat="1"/>
    <row r="120" s="16" customFormat="1"/>
    <row r="121" s="16" customFormat="1"/>
    <row r="122" s="16" customFormat="1"/>
    <row r="123" s="16" customFormat="1"/>
    <row r="124" s="16" customFormat="1"/>
    <row r="125" s="16" customFormat="1"/>
    <row r="126" s="16" customFormat="1"/>
    <row r="127" s="16" customFormat="1"/>
    <row r="128" s="16" customFormat="1"/>
    <row r="129" s="16" customFormat="1"/>
    <row r="130" s="16" customFormat="1"/>
    <row r="131" s="16" customFormat="1"/>
    <row r="132" s="16" customFormat="1"/>
    <row r="133" s="16" customFormat="1"/>
    <row r="134" s="16" customFormat="1"/>
    <row r="135" s="16" customFormat="1"/>
    <row r="136" s="16" customFormat="1"/>
    <row r="137" s="16" customFormat="1"/>
    <row r="138" s="16" customFormat="1"/>
    <row r="139" s="16" customFormat="1"/>
    <row r="140" s="16" customFormat="1"/>
    <row r="141" s="16" customFormat="1"/>
    <row r="142" s="16" customFormat="1"/>
    <row r="143" s="16" customFormat="1"/>
    <row r="144" s="16" customFormat="1"/>
    <row r="145" s="16" customFormat="1"/>
    <row r="146" s="16" customFormat="1"/>
    <row r="147" s="16" customFormat="1"/>
    <row r="148" s="16" customFormat="1"/>
    <row r="149" s="16" customFormat="1"/>
    <row r="150" s="16" customFormat="1"/>
    <row r="151" s="16" customFormat="1"/>
    <row r="152" s="16" customFormat="1"/>
    <row r="153" s="16" customFormat="1"/>
    <row r="154" s="16" customFormat="1"/>
    <row r="155" s="16" customFormat="1"/>
    <row r="156" s="16" customFormat="1"/>
    <row r="157" s="16" customFormat="1"/>
    <row r="158" s="16" customFormat="1"/>
    <row r="159" s="16" customFormat="1"/>
    <row r="160" s="16" customFormat="1"/>
    <row r="161" s="16" customFormat="1"/>
    <row r="162" s="16" customFormat="1"/>
    <row r="163" s="16" customFormat="1"/>
    <row r="164" s="16" customFormat="1"/>
    <row r="165" s="16" customFormat="1"/>
    <row r="166" s="16" customFormat="1"/>
    <row r="167" s="16" customFormat="1"/>
    <row r="168" s="16" customFormat="1"/>
    <row r="169" s="16" customFormat="1"/>
    <row r="170" s="16" customFormat="1"/>
    <row r="171" s="16" customFormat="1"/>
    <row r="172" s="16" customFormat="1"/>
    <row r="173" s="16" customFormat="1"/>
    <row r="174" s="16" customFormat="1"/>
    <row r="175" s="16" customFormat="1"/>
    <row r="176" s="16" customFormat="1"/>
    <row r="177" s="16" customFormat="1"/>
    <row r="178" s="16" customFormat="1"/>
    <row r="179" s="16" customFormat="1"/>
    <row r="180" s="16" customFormat="1"/>
    <row r="181" s="16" customFormat="1"/>
    <row r="182" s="16" customFormat="1"/>
    <row r="183" s="16" customFormat="1"/>
    <row r="184" s="16" customFormat="1"/>
    <row r="185" s="16" customFormat="1"/>
    <row r="186" s="16" customFormat="1"/>
    <row r="187" s="16" customFormat="1"/>
    <row r="188" s="16" customFormat="1"/>
    <row r="189" s="16" customFormat="1"/>
    <row r="190" s="16" customFormat="1"/>
    <row r="191" s="16" customFormat="1"/>
    <row r="192" s="16" customFormat="1"/>
    <row r="193" s="16" customFormat="1"/>
    <row r="194" s="16" customFormat="1"/>
    <row r="195" s="16" customFormat="1"/>
    <row r="196" s="16" customFormat="1"/>
    <row r="197" s="16" customFormat="1"/>
    <row r="198" s="16" customFormat="1"/>
    <row r="199" s="16" customFormat="1"/>
    <row r="200" s="16" customFormat="1"/>
    <row r="201" s="16" customFormat="1"/>
    <row r="202" s="16" customFormat="1"/>
    <row r="203" s="16" customFormat="1"/>
    <row r="204" s="16" customFormat="1"/>
    <row r="205" s="16" customFormat="1"/>
    <row r="206" s="16" customFormat="1"/>
    <row r="207" s="16" customFormat="1"/>
    <row r="208" s="16" customFormat="1"/>
    <row r="209" s="16" customFormat="1"/>
    <row r="210" s="16" customFormat="1"/>
    <row r="211" s="16" customFormat="1"/>
    <row r="212" s="16" customFormat="1"/>
    <row r="213" s="16" customFormat="1"/>
    <row r="214" s="16" customFormat="1"/>
    <row r="215" s="16" customFormat="1"/>
    <row r="216" s="16" customFormat="1"/>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9F0D2-0D76-4FBC-9679-1FFBBADBB430}">
  <dimension ref="A2:W37"/>
  <sheetViews>
    <sheetView workbookViewId="0">
      <pane xSplit="1" ySplit="3" topLeftCell="B9" activePane="bottomRight" state="frozen"/>
      <selection pane="topRight" activeCell="B1" sqref="B1"/>
      <selection pane="bottomLeft" activeCell="A4" sqref="A4"/>
      <selection pane="bottomRight" activeCell="A5" sqref="A5"/>
    </sheetView>
  </sheetViews>
  <sheetFormatPr baseColWidth="10" defaultRowHeight="15"/>
  <cols>
    <col min="1" max="1" width="38" bestFit="1" customWidth="1"/>
  </cols>
  <sheetData>
    <row r="2" spans="1:21" ht="17" thickBot="1">
      <c r="A2" s="2" t="s">
        <v>249</v>
      </c>
    </row>
    <row r="3" spans="1:21" ht="16">
      <c r="A3" s="244" t="s">
        <v>1</v>
      </c>
      <c r="B3" s="245">
        <v>2000</v>
      </c>
      <c r="C3" s="245">
        <v>2001</v>
      </c>
      <c r="D3" s="245">
        <v>2002</v>
      </c>
      <c r="E3" s="245">
        <v>2003</v>
      </c>
      <c r="F3" s="245">
        <v>2004</v>
      </c>
      <c r="G3" s="245">
        <v>2005</v>
      </c>
      <c r="H3" s="245">
        <v>2006</v>
      </c>
      <c r="I3" s="245">
        <v>2007</v>
      </c>
      <c r="J3" s="245">
        <v>2008</v>
      </c>
      <c r="K3" s="245">
        <v>2009</v>
      </c>
      <c r="L3" s="245">
        <v>2010</v>
      </c>
      <c r="M3" s="245">
        <v>2011</v>
      </c>
      <c r="N3" s="245">
        <v>2012</v>
      </c>
      <c r="O3" s="245">
        <v>2013</v>
      </c>
      <c r="P3" s="245">
        <v>2014</v>
      </c>
      <c r="Q3" s="246">
        <v>2015</v>
      </c>
      <c r="R3" s="246">
        <v>2016</v>
      </c>
      <c r="S3" s="246">
        <v>2017</v>
      </c>
      <c r="T3" s="246">
        <v>2018</v>
      </c>
      <c r="U3" s="247">
        <v>2019</v>
      </c>
    </row>
    <row r="4" spans="1:21">
      <c r="A4" s="248" t="s">
        <v>3</v>
      </c>
      <c r="B4" s="249"/>
      <c r="C4" s="249"/>
      <c r="D4" s="249"/>
      <c r="E4" s="249"/>
      <c r="F4" s="249"/>
      <c r="G4" s="249">
        <v>1055</v>
      </c>
      <c r="H4" s="249">
        <v>1744</v>
      </c>
      <c r="I4" s="249">
        <v>1856</v>
      </c>
      <c r="J4" s="249">
        <v>1499</v>
      </c>
      <c r="K4" s="249">
        <v>1245</v>
      </c>
      <c r="L4" s="249">
        <v>1362</v>
      </c>
      <c r="M4" s="249">
        <v>1828</v>
      </c>
      <c r="N4" s="249">
        <v>1786</v>
      </c>
      <c r="O4" s="249">
        <v>1837</v>
      </c>
      <c r="P4" s="249">
        <v>1584</v>
      </c>
      <c r="Q4" s="250">
        <v>1062.2819999999999</v>
      </c>
      <c r="R4" s="250">
        <v>942.04399999999998</v>
      </c>
      <c r="S4" s="250">
        <v>1400.558</v>
      </c>
      <c r="T4" s="250">
        <v>1196.6030000000001</v>
      </c>
      <c r="U4" s="251">
        <v>988.65800000000002</v>
      </c>
    </row>
    <row r="5" spans="1:21">
      <c r="A5" s="248" t="s">
        <v>10</v>
      </c>
      <c r="B5" s="249"/>
      <c r="C5" s="249"/>
      <c r="D5" s="249"/>
      <c r="E5" s="249"/>
      <c r="F5" s="249"/>
      <c r="G5" s="249">
        <v>4559</v>
      </c>
      <c r="H5" s="249">
        <v>5891</v>
      </c>
      <c r="I5" s="249">
        <v>6976</v>
      </c>
      <c r="J5" s="249">
        <v>5179</v>
      </c>
      <c r="K5" s="249">
        <v>3959</v>
      </c>
      <c r="L5" s="249">
        <v>5285</v>
      </c>
      <c r="M5" s="249">
        <v>4673</v>
      </c>
      <c r="N5" s="249">
        <v>3408</v>
      </c>
      <c r="O5" s="249">
        <v>2819</v>
      </c>
      <c r="P5" s="249">
        <v>2680</v>
      </c>
      <c r="Q5" s="250">
        <v>2156.5929999999998</v>
      </c>
      <c r="R5" s="250">
        <v>2209.9119999999998</v>
      </c>
      <c r="S5" s="250">
        <v>3345.3519999999999</v>
      </c>
      <c r="T5" s="250">
        <v>3733.7429999999999</v>
      </c>
      <c r="U5" s="251">
        <v>3820.9850000000001</v>
      </c>
    </row>
    <row r="6" spans="1:21">
      <c r="A6" s="248" t="s">
        <v>13</v>
      </c>
      <c r="B6" s="249"/>
      <c r="C6" s="249"/>
      <c r="D6" s="249"/>
      <c r="E6" s="249"/>
      <c r="F6" s="249"/>
      <c r="G6" s="249">
        <v>1938</v>
      </c>
      <c r="H6" s="249">
        <v>3168</v>
      </c>
      <c r="I6" s="249">
        <v>3776</v>
      </c>
      <c r="J6" s="249">
        <v>3231</v>
      </c>
      <c r="K6" s="249">
        <v>2375</v>
      </c>
      <c r="L6" s="249">
        <v>3216</v>
      </c>
      <c r="M6" s="249">
        <v>3536</v>
      </c>
      <c r="N6" s="249">
        <v>3512</v>
      </c>
      <c r="O6" s="249">
        <v>3502</v>
      </c>
      <c r="P6" s="249">
        <v>3209</v>
      </c>
      <c r="Q6" s="250">
        <v>2453.085</v>
      </c>
      <c r="R6" s="250">
        <v>2534.3539999999998</v>
      </c>
      <c r="S6" s="250">
        <v>3022.3449999999998</v>
      </c>
      <c r="T6" s="250">
        <v>3035.3240000000001</v>
      </c>
      <c r="U6" s="251">
        <v>2801.3130000000001</v>
      </c>
    </row>
    <row r="7" spans="1:21">
      <c r="A7" s="248" t="s">
        <v>15</v>
      </c>
      <c r="B7" s="249"/>
      <c r="C7" s="249"/>
      <c r="D7" s="249"/>
      <c r="E7" s="249"/>
      <c r="F7" s="249"/>
      <c r="G7" s="249">
        <v>0</v>
      </c>
      <c r="H7" s="249">
        <v>0</v>
      </c>
      <c r="I7" s="249">
        <v>0</v>
      </c>
      <c r="J7" s="249">
        <v>235</v>
      </c>
      <c r="K7" s="249">
        <v>774</v>
      </c>
      <c r="L7" s="249">
        <v>854</v>
      </c>
      <c r="M7" s="249">
        <v>920</v>
      </c>
      <c r="N7" s="249">
        <v>999</v>
      </c>
      <c r="O7" s="249">
        <v>908</v>
      </c>
      <c r="P7" s="249">
        <v>833</v>
      </c>
      <c r="Q7" s="250">
        <v>664.57799999999997</v>
      </c>
      <c r="R7" s="250">
        <v>609.59500000000003</v>
      </c>
      <c r="S7" s="250">
        <v>798.44899999999996</v>
      </c>
      <c r="T7" s="250">
        <v>643.99699999999996</v>
      </c>
      <c r="U7" s="251">
        <v>671.322</v>
      </c>
    </row>
    <row r="8" spans="1:21">
      <c r="A8" s="248" t="s">
        <v>17</v>
      </c>
      <c r="B8" s="249"/>
      <c r="C8" s="249"/>
      <c r="D8" s="249"/>
      <c r="E8" s="249"/>
      <c r="F8" s="249"/>
      <c r="G8" s="249">
        <v>0</v>
      </c>
      <c r="H8" s="249">
        <v>0</v>
      </c>
      <c r="I8" s="249">
        <v>0</v>
      </c>
      <c r="J8" s="249">
        <v>0</v>
      </c>
      <c r="K8" s="249">
        <v>0</v>
      </c>
      <c r="L8" s="249">
        <v>0</v>
      </c>
      <c r="M8" s="249">
        <v>0</v>
      </c>
      <c r="N8" s="249">
        <v>0</v>
      </c>
      <c r="O8" s="249">
        <v>0</v>
      </c>
      <c r="P8" s="249">
        <v>674</v>
      </c>
      <c r="Q8" s="250">
        <v>1652.9870000000001</v>
      </c>
      <c r="R8" s="250">
        <v>1523.0419999999999</v>
      </c>
      <c r="S8" s="250">
        <v>1634.2670000000001</v>
      </c>
      <c r="T8" s="250">
        <v>1208.72</v>
      </c>
      <c r="U8" s="251">
        <v>937.85199999999998</v>
      </c>
    </row>
    <row r="9" spans="1:21">
      <c r="A9" s="248" t="s">
        <v>19</v>
      </c>
      <c r="B9" s="249"/>
      <c r="C9" s="249"/>
      <c r="D9" s="249"/>
      <c r="E9" s="249"/>
      <c r="F9" s="249"/>
      <c r="G9" s="249">
        <v>1143</v>
      </c>
      <c r="H9" s="249">
        <v>2423</v>
      </c>
      <c r="I9" s="249">
        <v>2647</v>
      </c>
      <c r="J9" s="249">
        <v>2583</v>
      </c>
      <c r="K9" s="249">
        <v>1673</v>
      </c>
      <c r="L9" s="249">
        <v>2204</v>
      </c>
      <c r="M9" s="249">
        <v>3375</v>
      </c>
      <c r="N9" s="249">
        <v>3082</v>
      </c>
      <c r="O9" s="249">
        <v>2585</v>
      </c>
      <c r="P9" s="249">
        <v>2116</v>
      </c>
      <c r="Q9" s="250">
        <v>1630.492</v>
      </c>
      <c r="R9" s="250">
        <v>1588.0519999999999</v>
      </c>
      <c r="S9" s="250">
        <v>2050.4090000000001</v>
      </c>
      <c r="T9" s="250">
        <v>2084.364</v>
      </c>
      <c r="U9" s="251">
        <v>1668.633</v>
      </c>
    </row>
    <row r="10" spans="1:21">
      <c r="A10" s="248" t="s">
        <v>20</v>
      </c>
      <c r="B10" s="249"/>
      <c r="C10" s="249"/>
      <c r="D10" s="249"/>
      <c r="E10" s="249"/>
      <c r="F10" s="249"/>
      <c r="G10" s="249">
        <v>781</v>
      </c>
      <c r="H10" s="249">
        <v>1066</v>
      </c>
      <c r="I10" s="249">
        <v>869</v>
      </c>
      <c r="J10" s="249">
        <v>946</v>
      </c>
      <c r="K10" s="249">
        <v>885</v>
      </c>
      <c r="L10" s="249">
        <v>1164</v>
      </c>
      <c r="M10" s="249">
        <v>1178</v>
      </c>
      <c r="N10" s="249">
        <v>829</v>
      </c>
      <c r="O10" s="249">
        <v>867</v>
      </c>
      <c r="P10" s="249">
        <v>799</v>
      </c>
      <c r="Q10" s="250">
        <v>459.99099999999999</v>
      </c>
      <c r="R10" s="250">
        <v>659</v>
      </c>
      <c r="S10" s="250">
        <v>644.673</v>
      </c>
      <c r="T10" s="250">
        <v>503.053</v>
      </c>
      <c r="U10" s="251">
        <v>424.404</v>
      </c>
    </row>
    <row r="11" spans="1:21" s="26" customFormat="1" ht="16">
      <c r="A11" s="258" t="s">
        <v>51</v>
      </c>
      <c r="B11" s="269">
        <f>+B4+B5+B6+B7+B8+B9+B10</f>
        <v>0</v>
      </c>
      <c r="C11" s="269">
        <f>+C4+C5+C6+C7+C8+C9+C10</f>
        <v>0</v>
      </c>
      <c r="D11" s="269">
        <f>+D4+D5+D6+D7+D8+D9+D10</f>
        <v>0</v>
      </c>
      <c r="E11" s="269">
        <f>+E4+E5+E6+E7+E8+E9+E10</f>
        <v>0</v>
      </c>
      <c r="F11" s="269">
        <f>+F4+F5+F6+F7+F8+F9+F10</f>
        <v>0</v>
      </c>
      <c r="G11" s="269">
        <f t="shared" ref="G11:U11" si="0">+G4+G5+G6+G7+G8+G9+G10</f>
        <v>9476</v>
      </c>
      <c r="H11" s="269">
        <f t="shared" si="0"/>
        <v>14292</v>
      </c>
      <c r="I11" s="269">
        <f t="shared" si="0"/>
        <v>16124</v>
      </c>
      <c r="J11" s="269">
        <f t="shared" si="0"/>
        <v>13673</v>
      </c>
      <c r="K11" s="269">
        <f t="shared" si="0"/>
        <v>10911</v>
      </c>
      <c r="L11" s="269">
        <f t="shared" si="0"/>
        <v>14085</v>
      </c>
      <c r="M11" s="269">
        <f t="shared" si="0"/>
        <v>15510</v>
      </c>
      <c r="N11" s="269">
        <f t="shared" si="0"/>
        <v>13616</v>
      </c>
      <c r="O11" s="269">
        <f t="shared" si="0"/>
        <v>12518</v>
      </c>
      <c r="P11" s="269">
        <f t="shared" si="0"/>
        <v>11895</v>
      </c>
      <c r="Q11" s="269">
        <f t="shared" si="0"/>
        <v>10080.008</v>
      </c>
      <c r="R11" s="269">
        <f t="shared" si="0"/>
        <v>10065.999</v>
      </c>
      <c r="S11" s="269">
        <f t="shared" si="0"/>
        <v>12896.053</v>
      </c>
      <c r="T11" s="269">
        <f t="shared" si="0"/>
        <v>12405.803999999998</v>
      </c>
      <c r="U11" s="270">
        <f t="shared" si="0"/>
        <v>11313.167000000001</v>
      </c>
    </row>
    <row r="12" spans="1:21">
      <c r="A12" s="215"/>
      <c r="B12" s="39"/>
      <c r="C12" s="39"/>
      <c r="D12" s="39"/>
      <c r="E12" s="39"/>
      <c r="F12" s="39"/>
      <c r="G12" s="39"/>
      <c r="H12" s="39"/>
      <c r="I12" s="39"/>
      <c r="J12" s="39"/>
      <c r="K12" s="39"/>
      <c r="L12" s="39"/>
      <c r="M12" s="39"/>
      <c r="N12" s="39"/>
      <c r="O12" s="39"/>
      <c r="P12" s="39"/>
      <c r="Q12" s="39"/>
      <c r="R12" s="39"/>
      <c r="S12" s="39"/>
      <c r="T12" s="39"/>
      <c r="U12" s="210"/>
    </row>
    <row r="13" spans="1:21">
      <c r="A13" s="248" t="s">
        <v>2</v>
      </c>
      <c r="B13" s="249"/>
      <c r="C13" s="249"/>
      <c r="D13" s="249">
        <v>35</v>
      </c>
      <c r="E13" s="249">
        <v>38.799999999999997</v>
      </c>
      <c r="F13" s="249">
        <v>64.400000000000006</v>
      </c>
      <c r="G13" s="249">
        <v>95</v>
      </c>
      <c r="H13" s="249">
        <v>135</v>
      </c>
      <c r="I13" s="249">
        <v>133</v>
      </c>
      <c r="J13" s="249">
        <v>137</v>
      </c>
      <c r="K13" s="249">
        <v>89</v>
      </c>
      <c r="L13" s="249">
        <v>223</v>
      </c>
      <c r="M13" s="249">
        <v>569</v>
      </c>
      <c r="N13" s="249">
        <v>601</v>
      </c>
      <c r="O13" s="249">
        <v>582</v>
      </c>
      <c r="P13" s="249">
        <v>447</v>
      </c>
      <c r="Q13" s="250">
        <v>360.995</v>
      </c>
      <c r="R13" s="250">
        <v>329.74400000000003</v>
      </c>
      <c r="S13" s="250">
        <v>455.964</v>
      </c>
      <c r="T13" s="250">
        <v>385.06299999999999</v>
      </c>
      <c r="U13" s="251">
        <v>305.40100000000001</v>
      </c>
    </row>
    <row r="14" spans="1:21">
      <c r="A14" s="248" t="s">
        <v>4</v>
      </c>
      <c r="B14" s="249"/>
      <c r="C14" s="249"/>
      <c r="D14" s="249">
        <v>244.6</v>
      </c>
      <c r="E14" s="249">
        <v>265.8</v>
      </c>
      <c r="F14" s="249">
        <v>464</v>
      </c>
      <c r="G14" s="249">
        <v>579</v>
      </c>
      <c r="H14" s="249">
        <v>876</v>
      </c>
      <c r="I14" s="249">
        <v>852</v>
      </c>
      <c r="J14" s="249">
        <v>824</v>
      </c>
      <c r="K14" s="249">
        <v>860</v>
      </c>
      <c r="L14" s="249">
        <v>1116</v>
      </c>
      <c r="M14" s="249">
        <v>1189</v>
      </c>
      <c r="N14" s="249">
        <v>830</v>
      </c>
      <c r="O14" s="249">
        <v>794</v>
      </c>
      <c r="P14" s="249">
        <v>799</v>
      </c>
      <c r="Q14" s="250">
        <v>555.41800000000001</v>
      </c>
      <c r="R14" s="250">
        <v>509.57100000000003</v>
      </c>
      <c r="S14" s="250">
        <v>510.79599999999999</v>
      </c>
      <c r="T14" s="250">
        <v>517.14099999999996</v>
      </c>
      <c r="U14" s="251" t="s">
        <v>5</v>
      </c>
    </row>
    <row r="15" spans="1:21">
      <c r="A15" s="248" t="s">
        <v>6</v>
      </c>
      <c r="B15" s="249"/>
      <c r="C15" s="249"/>
      <c r="D15" s="249">
        <v>418.3</v>
      </c>
      <c r="E15" s="249">
        <v>580.6</v>
      </c>
      <c r="F15" s="249">
        <v>1045.9000000000001</v>
      </c>
      <c r="G15" s="249">
        <v>1306</v>
      </c>
      <c r="H15" s="249">
        <v>2219</v>
      </c>
      <c r="I15" s="249">
        <v>2273</v>
      </c>
      <c r="J15" s="249">
        <v>1975</v>
      </c>
      <c r="K15" s="249">
        <v>1708</v>
      </c>
      <c r="L15" s="249">
        <v>2076</v>
      </c>
      <c r="M15" s="249">
        <v>2320</v>
      </c>
      <c r="N15" s="249">
        <v>3186</v>
      </c>
      <c r="O15" s="249">
        <v>3296</v>
      </c>
      <c r="P15" s="249">
        <v>2792</v>
      </c>
      <c r="Q15" s="250">
        <v>2080.4380000000001</v>
      </c>
      <c r="R15" s="250">
        <v>1675.6780000000001</v>
      </c>
      <c r="S15" s="250">
        <v>2246.7719999999999</v>
      </c>
      <c r="T15" s="250">
        <v>2543.7289999999998</v>
      </c>
      <c r="U15" s="251">
        <v>2286.8760000000002</v>
      </c>
    </row>
    <row r="16" spans="1:21">
      <c r="A16" s="248" t="s">
        <v>7</v>
      </c>
      <c r="B16" s="249"/>
      <c r="C16" s="249"/>
      <c r="D16" s="249">
        <v>422.9</v>
      </c>
      <c r="E16" s="249">
        <v>473.5</v>
      </c>
      <c r="F16" s="249">
        <v>760.1</v>
      </c>
      <c r="G16" s="249">
        <v>701</v>
      </c>
      <c r="H16" s="249">
        <v>1146</v>
      </c>
      <c r="I16" s="249">
        <v>1398</v>
      </c>
      <c r="J16" s="249">
        <v>1151</v>
      </c>
      <c r="K16" s="249">
        <v>1071</v>
      </c>
      <c r="L16" s="249">
        <v>1376</v>
      </c>
      <c r="M16" s="249">
        <v>1535</v>
      </c>
      <c r="N16" s="249">
        <v>1229</v>
      </c>
      <c r="O16" s="249">
        <v>1430</v>
      </c>
      <c r="P16" s="249">
        <v>1026</v>
      </c>
      <c r="Q16" s="250">
        <v>856.70433400000002</v>
      </c>
      <c r="R16" s="250">
        <v>820.76499999999999</v>
      </c>
      <c r="S16" s="250">
        <v>1186.3130000000001</v>
      </c>
      <c r="T16" s="250">
        <v>811.03599999999994</v>
      </c>
      <c r="U16" s="251">
        <v>895.31</v>
      </c>
    </row>
    <row r="17" spans="1:23">
      <c r="A17" s="248" t="s">
        <v>8</v>
      </c>
      <c r="B17" s="249"/>
      <c r="C17" s="249"/>
      <c r="D17" s="249"/>
      <c r="E17" s="249"/>
      <c r="F17" s="249"/>
      <c r="G17" s="249">
        <v>0</v>
      </c>
      <c r="H17" s="249">
        <v>0</v>
      </c>
      <c r="I17" s="249">
        <v>0</v>
      </c>
      <c r="J17" s="249">
        <v>0</v>
      </c>
      <c r="K17" s="249">
        <v>0</v>
      </c>
      <c r="L17" s="249">
        <v>0</v>
      </c>
      <c r="M17" s="249">
        <v>0</v>
      </c>
      <c r="N17" s="249">
        <v>0</v>
      </c>
      <c r="O17" s="249">
        <v>99</v>
      </c>
      <c r="P17" s="249">
        <v>182</v>
      </c>
      <c r="Q17" s="250">
        <v>230.76499999999999</v>
      </c>
      <c r="R17" s="250">
        <v>517.94899999999996</v>
      </c>
      <c r="S17" s="250">
        <v>746.09299999999996</v>
      </c>
      <c r="T17" s="250">
        <v>742.024</v>
      </c>
      <c r="U17" s="251">
        <v>921.79300000000001</v>
      </c>
    </row>
    <row r="18" spans="1:23">
      <c r="A18" s="248" t="s">
        <v>9</v>
      </c>
      <c r="B18" s="249"/>
      <c r="C18" s="249"/>
      <c r="D18" s="249">
        <v>189.4</v>
      </c>
      <c r="E18" s="249">
        <v>235.9</v>
      </c>
      <c r="F18" s="249">
        <v>339.5</v>
      </c>
      <c r="G18" s="249">
        <v>392</v>
      </c>
      <c r="H18" s="249">
        <v>810</v>
      </c>
      <c r="I18" s="249">
        <v>746</v>
      </c>
      <c r="J18" s="249">
        <v>777</v>
      </c>
      <c r="K18" s="249">
        <v>509</v>
      </c>
      <c r="L18" s="249">
        <v>710</v>
      </c>
      <c r="M18" s="249">
        <v>825</v>
      </c>
      <c r="N18" s="249">
        <v>601</v>
      </c>
      <c r="O18" s="249">
        <v>521</v>
      </c>
      <c r="P18" s="249">
        <v>561</v>
      </c>
      <c r="Q18" s="250">
        <v>502.24900000000002</v>
      </c>
      <c r="R18" s="250">
        <v>399.62599999999998</v>
      </c>
      <c r="S18" s="250">
        <v>422.928</v>
      </c>
      <c r="T18" s="250">
        <v>433.62</v>
      </c>
      <c r="U18" s="251">
        <v>439.45499999999998</v>
      </c>
    </row>
    <row r="19" spans="1:23">
      <c r="A19" s="248" t="s">
        <v>11</v>
      </c>
      <c r="B19" s="249"/>
      <c r="C19" s="249"/>
      <c r="D19" s="249">
        <v>690.7</v>
      </c>
      <c r="E19" s="249">
        <v>727.7</v>
      </c>
      <c r="F19" s="249">
        <v>1455.3</v>
      </c>
      <c r="G19" s="249">
        <v>1707</v>
      </c>
      <c r="H19" s="249">
        <v>3201</v>
      </c>
      <c r="I19" s="249">
        <v>3228</v>
      </c>
      <c r="J19" s="249">
        <v>2864</v>
      </c>
      <c r="K19" s="249">
        <v>3218</v>
      </c>
      <c r="L19" s="249">
        <v>3974</v>
      </c>
      <c r="M19" s="249">
        <v>3837</v>
      </c>
      <c r="N19" s="249">
        <v>2278</v>
      </c>
      <c r="O19" s="249">
        <v>2990</v>
      </c>
      <c r="P19" s="249">
        <v>3002</v>
      </c>
      <c r="Q19" s="250">
        <v>1999.5640000000001</v>
      </c>
      <c r="R19" s="250">
        <v>2286.4078639999998</v>
      </c>
      <c r="S19" s="250">
        <v>2961.6469999999999</v>
      </c>
      <c r="T19" s="250">
        <v>3244.268</v>
      </c>
      <c r="U19" s="251">
        <v>3147.0770000000002</v>
      </c>
    </row>
    <row r="20" spans="1:23">
      <c r="A20" s="248" t="s">
        <v>12</v>
      </c>
      <c r="B20" s="249"/>
      <c r="C20" s="249"/>
      <c r="D20" s="249">
        <v>520.6</v>
      </c>
      <c r="E20" s="249">
        <v>449.8</v>
      </c>
      <c r="F20" s="249">
        <v>650.4</v>
      </c>
      <c r="G20" s="249">
        <v>694</v>
      </c>
      <c r="H20" s="249">
        <v>1540</v>
      </c>
      <c r="I20" s="249">
        <v>1200</v>
      </c>
      <c r="J20" s="249">
        <v>1111</v>
      </c>
      <c r="K20" s="249">
        <v>916</v>
      </c>
      <c r="L20" s="249">
        <v>1126</v>
      </c>
      <c r="M20" s="249">
        <v>1078</v>
      </c>
      <c r="N20" s="249">
        <v>1237</v>
      </c>
      <c r="O20" s="249">
        <v>1144</v>
      </c>
      <c r="P20" s="249">
        <v>1149</v>
      </c>
      <c r="Q20" s="250">
        <v>807.95699999999999</v>
      </c>
      <c r="R20" s="250">
        <v>502.89400000000001</v>
      </c>
      <c r="S20" s="250">
        <v>501.07299999999998</v>
      </c>
      <c r="T20" s="250">
        <v>596.05999999999995</v>
      </c>
      <c r="U20" s="251">
        <v>493.53</v>
      </c>
    </row>
    <row r="21" spans="1:23">
      <c r="A21" s="248" t="s">
        <v>14</v>
      </c>
      <c r="B21" s="249">
        <v>97.57</v>
      </c>
      <c r="C21" s="249">
        <v>134.78</v>
      </c>
      <c r="D21" s="249">
        <v>151.81100000000001</v>
      </c>
      <c r="E21" s="249">
        <v>159.983</v>
      </c>
      <c r="F21" s="249">
        <v>204.05099999999999</v>
      </c>
      <c r="G21" s="249">
        <v>4502</v>
      </c>
      <c r="H21" s="249">
        <v>8375</v>
      </c>
      <c r="I21" s="249">
        <v>10290</v>
      </c>
      <c r="J21" s="249">
        <v>8332</v>
      </c>
      <c r="K21" s="249">
        <v>7085</v>
      </c>
      <c r="L21" s="249">
        <v>9236</v>
      </c>
      <c r="M21" s="249">
        <v>7441</v>
      </c>
      <c r="N21" s="249">
        <v>8846</v>
      </c>
      <c r="O21" s="249">
        <v>8888</v>
      </c>
      <c r="P21" s="249">
        <v>8051</v>
      </c>
      <c r="Q21" s="250">
        <v>6608.7709999999997</v>
      </c>
      <c r="R21" s="250">
        <v>5325.9430000000002</v>
      </c>
      <c r="S21" s="250">
        <v>6087.9790000000003</v>
      </c>
      <c r="T21" s="250">
        <v>7595.0309999999999</v>
      </c>
      <c r="U21" s="251">
        <v>7156.2919999999995</v>
      </c>
    </row>
    <row r="22" spans="1:23">
      <c r="A22" s="248" t="s">
        <v>16</v>
      </c>
      <c r="B22" s="249"/>
      <c r="C22" s="249"/>
      <c r="D22" s="249">
        <v>576.4</v>
      </c>
      <c r="E22" s="249">
        <v>737.2</v>
      </c>
      <c r="F22" s="249">
        <v>1338.5</v>
      </c>
      <c r="G22" s="249">
        <v>1767</v>
      </c>
      <c r="H22" s="249">
        <v>2727</v>
      </c>
      <c r="I22" s="249">
        <v>2657</v>
      </c>
      <c r="J22" s="249">
        <v>2170</v>
      </c>
      <c r="K22" s="249">
        <v>2025</v>
      </c>
      <c r="L22" s="249">
        <v>3348</v>
      </c>
      <c r="M22" s="249">
        <v>3677</v>
      </c>
      <c r="N22" s="249">
        <v>3554</v>
      </c>
      <c r="O22" s="249">
        <v>3129</v>
      </c>
      <c r="P22" s="249">
        <v>2664</v>
      </c>
      <c r="Q22" s="250">
        <v>1807.249</v>
      </c>
      <c r="R22" s="250">
        <v>1845.6410000000001</v>
      </c>
      <c r="S22" s="250">
        <v>2423.8690000000001</v>
      </c>
      <c r="T22" s="250">
        <v>2493.4630000000002</v>
      </c>
      <c r="U22" s="251">
        <v>2363.9029999999998</v>
      </c>
    </row>
    <row r="23" spans="1:23">
      <c r="A23" s="248" t="s">
        <v>18</v>
      </c>
      <c r="B23" s="249"/>
      <c r="C23" s="249"/>
      <c r="D23" s="249">
        <v>117.6</v>
      </c>
      <c r="E23" s="249">
        <v>144.80000000000001</v>
      </c>
      <c r="F23" s="249">
        <v>231.4</v>
      </c>
      <c r="G23" s="249">
        <v>324</v>
      </c>
      <c r="H23" s="249">
        <v>603</v>
      </c>
      <c r="I23" s="249">
        <v>574</v>
      </c>
      <c r="J23" s="249">
        <v>553</v>
      </c>
      <c r="K23" s="249">
        <v>435</v>
      </c>
      <c r="L23" s="249">
        <v>677</v>
      </c>
      <c r="M23" s="249">
        <v>568</v>
      </c>
      <c r="N23" s="249">
        <v>499</v>
      </c>
      <c r="O23" s="249">
        <v>410</v>
      </c>
      <c r="P23" s="249">
        <v>339</v>
      </c>
      <c r="Q23" s="250">
        <v>226.27</v>
      </c>
      <c r="R23" s="250">
        <v>172.863</v>
      </c>
      <c r="S23" s="250">
        <v>139.994</v>
      </c>
      <c r="T23" s="250">
        <v>172.56</v>
      </c>
      <c r="U23" s="251">
        <v>127.892</v>
      </c>
    </row>
    <row r="24" spans="1:23">
      <c r="A24" s="248" t="s">
        <v>21</v>
      </c>
      <c r="B24" s="249"/>
      <c r="C24" s="249"/>
      <c r="D24" s="249"/>
      <c r="E24" s="249"/>
      <c r="F24" s="249"/>
      <c r="G24" s="249">
        <v>0</v>
      </c>
      <c r="H24" s="249">
        <v>0</v>
      </c>
      <c r="I24" s="249">
        <v>0</v>
      </c>
      <c r="J24" s="249">
        <v>0</v>
      </c>
      <c r="K24" s="249">
        <v>0</v>
      </c>
      <c r="L24" s="249">
        <v>0</v>
      </c>
      <c r="M24" s="249">
        <v>0</v>
      </c>
      <c r="N24" s="249">
        <v>0</v>
      </c>
      <c r="O24" s="249">
        <v>0</v>
      </c>
      <c r="P24" s="249">
        <v>0</v>
      </c>
      <c r="Q24" s="250">
        <v>286.39999999999998</v>
      </c>
      <c r="R24" s="250">
        <v>638.6</v>
      </c>
      <c r="S24" s="250">
        <v>967.7</v>
      </c>
      <c r="T24" s="250">
        <v>977.8</v>
      </c>
      <c r="U24" s="251">
        <v>947</v>
      </c>
    </row>
    <row r="25" spans="1:23">
      <c r="A25" s="248" t="s">
        <v>22</v>
      </c>
      <c r="B25" s="249"/>
      <c r="C25" s="249"/>
      <c r="D25" s="249"/>
      <c r="E25" s="249"/>
      <c r="F25" s="249"/>
      <c r="G25" s="249">
        <v>0</v>
      </c>
      <c r="H25" s="249">
        <v>0</v>
      </c>
      <c r="I25" s="249">
        <v>938</v>
      </c>
      <c r="J25" s="249">
        <v>1186</v>
      </c>
      <c r="K25" s="249">
        <v>914</v>
      </c>
      <c r="L25" s="249">
        <v>1362</v>
      </c>
      <c r="M25" s="249">
        <v>1593</v>
      </c>
      <c r="N25" s="249">
        <v>1346</v>
      </c>
      <c r="O25" s="249">
        <v>1105</v>
      </c>
      <c r="P25" s="249">
        <v>1224</v>
      </c>
      <c r="Q25" s="250">
        <v>1170.2650000000001</v>
      </c>
      <c r="R25" s="250">
        <v>1002.818</v>
      </c>
      <c r="S25" s="250">
        <v>1265.9380000000001</v>
      </c>
      <c r="T25" s="250">
        <v>1170.2860000000001</v>
      </c>
      <c r="U25" s="251">
        <v>1178.2190000000001</v>
      </c>
    </row>
    <row r="26" spans="1:23">
      <c r="A26" s="248" t="s">
        <v>23</v>
      </c>
      <c r="B26" s="249"/>
      <c r="C26" s="249"/>
      <c r="D26" s="249">
        <v>230.4</v>
      </c>
      <c r="E26" s="249">
        <v>276.3</v>
      </c>
      <c r="F26" s="249">
        <v>449.4</v>
      </c>
      <c r="G26" s="249">
        <v>478</v>
      </c>
      <c r="H26" s="249">
        <v>1008</v>
      </c>
      <c r="I26" s="249">
        <v>1073</v>
      </c>
      <c r="J26" s="249">
        <v>863</v>
      </c>
      <c r="K26" s="249">
        <v>790</v>
      </c>
      <c r="L26" s="249">
        <v>1123</v>
      </c>
      <c r="M26" s="249">
        <v>1147</v>
      </c>
      <c r="N26" s="249">
        <v>1066</v>
      </c>
      <c r="O26" s="249">
        <v>931</v>
      </c>
      <c r="P26" s="249">
        <v>709</v>
      </c>
      <c r="Q26" s="250">
        <v>157.31899999999999</v>
      </c>
      <c r="R26" s="250">
        <v>517.88199999999995</v>
      </c>
      <c r="S26" s="250">
        <v>654.64</v>
      </c>
      <c r="T26" s="250">
        <v>603.36199999999997</v>
      </c>
      <c r="U26" s="251">
        <v>687.553</v>
      </c>
    </row>
    <row r="27" spans="1:23">
      <c r="A27" s="248" t="s">
        <v>24</v>
      </c>
      <c r="B27" s="249"/>
      <c r="C27" s="249"/>
      <c r="D27" s="249"/>
      <c r="E27" s="249"/>
      <c r="F27" s="249"/>
      <c r="G27" s="249">
        <v>361</v>
      </c>
      <c r="H27" s="249">
        <v>603</v>
      </c>
      <c r="I27" s="249">
        <v>674</v>
      </c>
      <c r="J27" s="249">
        <v>632</v>
      </c>
      <c r="K27" s="249">
        <v>486</v>
      </c>
      <c r="L27" s="249">
        <v>740</v>
      </c>
      <c r="M27" s="249">
        <v>1767</v>
      </c>
      <c r="N27" s="249">
        <v>2560</v>
      </c>
      <c r="O27" s="249">
        <v>2208</v>
      </c>
      <c r="P27" s="249">
        <v>1986</v>
      </c>
      <c r="Q27" s="250">
        <v>1266.0889999999999</v>
      </c>
      <c r="R27" s="250">
        <v>1338.865</v>
      </c>
      <c r="S27" s="250">
        <v>1645.846</v>
      </c>
      <c r="T27" s="250">
        <v>1609.2470000000001</v>
      </c>
      <c r="U27" s="251">
        <v>2007.8889999999999</v>
      </c>
    </row>
    <row r="28" spans="1:23" s="26" customFormat="1" ht="16">
      <c r="A28" s="258" t="s">
        <v>97</v>
      </c>
      <c r="B28" s="269">
        <f t="shared" ref="B28:G28" si="1">SUM(B13:B27)</f>
        <v>97.57</v>
      </c>
      <c r="C28" s="269">
        <f t="shared" si="1"/>
        <v>134.78</v>
      </c>
      <c r="D28" s="269">
        <f t="shared" si="1"/>
        <v>3597.7110000000007</v>
      </c>
      <c r="E28" s="269">
        <f t="shared" si="1"/>
        <v>4090.3830000000007</v>
      </c>
      <c r="F28" s="269">
        <f t="shared" si="1"/>
        <v>7002.9509999999991</v>
      </c>
      <c r="G28" s="269">
        <f t="shared" si="1"/>
        <v>12906</v>
      </c>
      <c r="H28" s="269">
        <f t="shared" ref="H28:U28" si="2">SUM(H13:H27)</f>
        <v>23243</v>
      </c>
      <c r="I28" s="269">
        <f t="shared" si="2"/>
        <v>26036</v>
      </c>
      <c r="J28" s="269">
        <f t="shared" si="2"/>
        <v>22575</v>
      </c>
      <c r="K28" s="269">
        <f t="shared" si="2"/>
        <v>20106</v>
      </c>
      <c r="L28" s="269">
        <f t="shared" si="2"/>
        <v>27087</v>
      </c>
      <c r="M28" s="269">
        <f t="shared" si="2"/>
        <v>27546</v>
      </c>
      <c r="N28" s="269">
        <f t="shared" si="2"/>
        <v>27833</v>
      </c>
      <c r="O28" s="269">
        <f t="shared" si="2"/>
        <v>27527</v>
      </c>
      <c r="P28" s="269">
        <f t="shared" si="2"/>
        <v>24931</v>
      </c>
      <c r="Q28" s="269">
        <f t="shared" si="2"/>
        <v>18916.453334000002</v>
      </c>
      <c r="R28" s="269">
        <f t="shared" si="2"/>
        <v>17885.246864000001</v>
      </c>
      <c r="S28" s="269">
        <f t="shared" si="2"/>
        <v>22217.552</v>
      </c>
      <c r="T28" s="269">
        <f t="shared" si="2"/>
        <v>23894.690000000002</v>
      </c>
      <c r="U28" s="270">
        <f t="shared" si="2"/>
        <v>22958.19</v>
      </c>
    </row>
    <row r="29" spans="1:23">
      <c r="A29" s="248"/>
      <c r="B29" s="249"/>
      <c r="C29" s="249"/>
      <c r="D29" s="249"/>
      <c r="E29" s="249"/>
      <c r="F29" s="249"/>
      <c r="G29" s="249"/>
      <c r="H29" s="249"/>
      <c r="I29" s="249"/>
      <c r="J29" s="249"/>
      <c r="K29" s="249"/>
      <c r="L29" s="249"/>
      <c r="M29" s="249"/>
      <c r="N29" s="249"/>
      <c r="O29" s="249"/>
      <c r="P29" s="249"/>
      <c r="Q29" s="250"/>
      <c r="R29" s="250"/>
      <c r="S29" s="250"/>
      <c r="T29" s="250"/>
      <c r="U29" s="251"/>
    </row>
    <row r="30" spans="1:23" s="26" customFormat="1" ht="16">
      <c r="A30" s="258" t="s">
        <v>98</v>
      </c>
      <c r="B30" s="269">
        <f>+B11+B28</f>
        <v>97.57</v>
      </c>
      <c r="C30" s="269">
        <f t="shared" ref="C30:U30" si="3">+C11+C28</f>
        <v>134.78</v>
      </c>
      <c r="D30" s="269">
        <f t="shared" si="3"/>
        <v>3597.7110000000007</v>
      </c>
      <c r="E30" s="269">
        <f t="shared" si="3"/>
        <v>4090.3830000000007</v>
      </c>
      <c r="F30" s="269">
        <f t="shared" si="3"/>
        <v>7002.9509999999991</v>
      </c>
      <c r="G30" s="269">
        <f>+G11+G28</f>
        <v>22382</v>
      </c>
      <c r="H30" s="269">
        <f t="shared" si="3"/>
        <v>37535</v>
      </c>
      <c r="I30" s="269">
        <f t="shared" si="3"/>
        <v>42160</v>
      </c>
      <c r="J30" s="269">
        <f t="shared" si="3"/>
        <v>36248</v>
      </c>
      <c r="K30" s="269">
        <f t="shared" si="3"/>
        <v>31017</v>
      </c>
      <c r="L30" s="269">
        <f t="shared" si="3"/>
        <v>41172</v>
      </c>
      <c r="M30" s="269">
        <f t="shared" si="3"/>
        <v>43056</v>
      </c>
      <c r="N30" s="269">
        <f t="shared" si="3"/>
        <v>41449</v>
      </c>
      <c r="O30" s="269">
        <f t="shared" si="3"/>
        <v>40045</v>
      </c>
      <c r="P30" s="269">
        <f t="shared" si="3"/>
        <v>36826</v>
      </c>
      <c r="Q30" s="269">
        <f t="shared" si="3"/>
        <v>28996.461334</v>
      </c>
      <c r="R30" s="269">
        <f t="shared" si="3"/>
        <v>27951.245864</v>
      </c>
      <c r="S30" s="269">
        <f t="shared" si="3"/>
        <v>35113.604999999996</v>
      </c>
      <c r="T30" s="269">
        <f t="shared" si="3"/>
        <v>36300.493999999999</v>
      </c>
      <c r="U30" s="270">
        <f t="shared" si="3"/>
        <v>34271.357000000004</v>
      </c>
      <c r="V30" s="38"/>
      <c r="W30" s="38"/>
    </row>
    <row r="31" spans="1:23">
      <c r="A31" s="215"/>
      <c r="B31" s="39"/>
      <c r="C31" s="39"/>
      <c r="D31" s="39"/>
      <c r="E31" s="39"/>
      <c r="F31" s="39"/>
      <c r="G31" s="39"/>
      <c r="H31" s="39"/>
      <c r="I31" s="39"/>
      <c r="J31" s="39"/>
      <c r="K31" s="39"/>
      <c r="L31" s="39"/>
      <c r="M31" s="39"/>
      <c r="N31" s="39"/>
      <c r="O31" s="39"/>
      <c r="P31" s="39"/>
      <c r="Q31" s="39"/>
      <c r="R31" s="39"/>
      <c r="S31" s="39"/>
      <c r="T31" s="39"/>
      <c r="U31" s="210"/>
    </row>
    <row r="32" spans="1:23">
      <c r="A32" s="215"/>
      <c r="B32" s="39"/>
      <c r="C32" s="39"/>
      <c r="D32" s="39"/>
      <c r="E32" s="39"/>
      <c r="F32" s="39"/>
      <c r="G32" s="39"/>
      <c r="H32" s="39"/>
      <c r="I32" s="39"/>
      <c r="J32" s="39"/>
      <c r="K32" s="39"/>
      <c r="L32" s="39"/>
      <c r="M32" s="39"/>
      <c r="N32" s="39"/>
      <c r="O32" s="39"/>
      <c r="P32" s="39"/>
      <c r="Q32" s="39"/>
      <c r="R32" s="39"/>
      <c r="S32" s="39"/>
      <c r="T32" s="39"/>
      <c r="U32" s="210"/>
    </row>
    <row r="33" spans="1:21">
      <c r="A33" s="215"/>
      <c r="B33" s="252"/>
      <c r="C33" s="252"/>
      <c r="D33" s="252"/>
      <c r="E33" s="252"/>
      <c r="F33" s="252"/>
      <c r="G33" s="252">
        <f>+G4+G5+G6+G7+G8+G9+G10</f>
        <v>9476</v>
      </c>
      <c r="H33" s="252">
        <f>+H4+H5+H6+H7+H8+H9+H10</f>
        <v>14292</v>
      </c>
      <c r="I33" s="252">
        <f>+I4+I5+I6+I7+I8+I9+I10</f>
        <v>16124</v>
      </c>
      <c r="J33" s="252">
        <f>+J4+J5+J6+J7+J8+J9+J10</f>
        <v>13673</v>
      </c>
      <c r="K33" s="39"/>
      <c r="L33" s="39"/>
      <c r="M33" s="39"/>
      <c r="N33" s="39"/>
      <c r="O33" s="39"/>
      <c r="P33" s="39"/>
      <c r="Q33" s="39"/>
      <c r="R33" s="39"/>
      <c r="S33" s="39"/>
      <c r="T33" s="39"/>
      <c r="U33" s="210"/>
    </row>
    <row r="34" spans="1:21">
      <c r="A34" s="215" t="s">
        <v>67</v>
      </c>
      <c r="B34" s="252"/>
      <c r="C34" s="252"/>
      <c r="D34" s="252"/>
      <c r="E34" s="252"/>
      <c r="F34" s="252"/>
      <c r="G34" s="252">
        <v>4359.8010000000004</v>
      </c>
      <c r="H34" s="252">
        <v>8375.0689999999995</v>
      </c>
      <c r="I34" s="252">
        <v>10119.308999999999</v>
      </c>
      <c r="J34" s="252">
        <v>8319.875</v>
      </c>
      <c r="K34" s="252">
        <v>7071.049</v>
      </c>
      <c r="L34" s="252">
        <v>9211.4590000000007</v>
      </c>
      <c r="M34" s="252">
        <v>7419.5370000000003</v>
      </c>
      <c r="N34" s="252">
        <v>8824.0580000000009</v>
      </c>
      <c r="O34" s="252">
        <v>8865.1380000000008</v>
      </c>
      <c r="P34" s="252">
        <v>8004.4889999999996</v>
      </c>
      <c r="Q34" s="252">
        <v>6574.7529999999997</v>
      </c>
      <c r="R34" s="252">
        <v>5272.6890000000003</v>
      </c>
      <c r="S34" s="252">
        <v>6364.4369999999999</v>
      </c>
      <c r="T34" s="252">
        <v>7573.69</v>
      </c>
      <c r="U34" s="253">
        <v>7120.1959999999999</v>
      </c>
    </row>
    <row r="35" spans="1:21">
      <c r="A35" s="215"/>
      <c r="B35" s="252"/>
      <c r="C35" s="252"/>
      <c r="D35" s="252"/>
      <c r="E35" s="252"/>
      <c r="F35" s="252"/>
      <c r="G35" s="252">
        <f t="shared" ref="G35:U35" si="4">+G21-G34</f>
        <v>142.19899999999961</v>
      </c>
      <c r="H35" s="252">
        <f t="shared" si="4"/>
        <v>-6.8999999999505235E-2</v>
      </c>
      <c r="I35" s="252">
        <f t="shared" si="4"/>
        <v>170.69100000000071</v>
      </c>
      <c r="J35" s="252">
        <f t="shared" si="4"/>
        <v>12.125</v>
      </c>
      <c r="K35" s="252">
        <f t="shared" si="4"/>
        <v>13.951000000000022</v>
      </c>
      <c r="L35" s="252">
        <f t="shared" si="4"/>
        <v>24.540999999999258</v>
      </c>
      <c r="M35" s="252">
        <f t="shared" si="4"/>
        <v>21.462999999999738</v>
      </c>
      <c r="N35" s="252">
        <f t="shared" si="4"/>
        <v>21.941999999999098</v>
      </c>
      <c r="O35" s="252">
        <f t="shared" si="4"/>
        <v>22.861999999999171</v>
      </c>
      <c r="P35" s="252">
        <f t="shared" si="4"/>
        <v>46.511000000000422</v>
      </c>
      <c r="Q35" s="252">
        <f t="shared" si="4"/>
        <v>34.018000000000029</v>
      </c>
      <c r="R35" s="252">
        <f t="shared" si="4"/>
        <v>53.253999999999905</v>
      </c>
      <c r="S35" s="252">
        <f t="shared" si="4"/>
        <v>-276.45799999999963</v>
      </c>
      <c r="T35" s="252">
        <f t="shared" si="4"/>
        <v>21.341000000000349</v>
      </c>
      <c r="U35" s="253">
        <f t="shared" si="4"/>
        <v>36.095999999999549</v>
      </c>
    </row>
    <row r="36" spans="1:21">
      <c r="A36" s="215" t="s">
        <v>68</v>
      </c>
      <c r="B36" s="39"/>
      <c r="C36" s="39"/>
      <c r="D36" s="39"/>
      <c r="E36" s="39"/>
      <c r="F36" s="39"/>
      <c r="G36" s="39"/>
      <c r="H36" s="252">
        <v>138.77500000000001</v>
      </c>
      <c r="I36" s="252">
        <v>153.49199999999999</v>
      </c>
      <c r="J36" s="252">
        <v>239.238</v>
      </c>
      <c r="K36" s="252">
        <v>265.42200000000003</v>
      </c>
      <c r="L36" s="252">
        <v>301.47800000000001</v>
      </c>
      <c r="M36" s="252">
        <v>337.00200000000001</v>
      </c>
      <c r="N36" s="252">
        <v>405.91</v>
      </c>
      <c r="O36" s="252">
        <v>385.39699999999999</v>
      </c>
      <c r="P36" s="252">
        <v>485.036</v>
      </c>
      <c r="Q36" s="252">
        <v>503.76900000000001</v>
      </c>
      <c r="R36" s="252">
        <v>416.80500000000001</v>
      </c>
      <c r="S36" s="252">
        <v>474.58499999999998</v>
      </c>
      <c r="T36" s="252">
        <v>454.42599999999999</v>
      </c>
      <c r="U36" s="253">
        <v>485.21</v>
      </c>
    </row>
    <row r="37" spans="1:21" ht="16" thickBot="1">
      <c r="A37" s="254"/>
      <c r="B37" s="255"/>
      <c r="C37" s="255"/>
      <c r="D37" s="255"/>
      <c r="E37" s="255"/>
      <c r="F37" s="255"/>
      <c r="G37" s="255"/>
      <c r="H37" s="256">
        <f t="shared" ref="H37:U37" si="5">+H22-H36</f>
        <v>2588.2249999999999</v>
      </c>
      <c r="I37" s="256">
        <f t="shared" si="5"/>
        <v>2503.5079999999998</v>
      </c>
      <c r="J37" s="256">
        <f t="shared" si="5"/>
        <v>1930.7619999999999</v>
      </c>
      <c r="K37" s="256">
        <f t="shared" si="5"/>
        <v>1759.578</v>
      </c>
      <c r="L37" s="256">
        <f t="shared" si="5"/>
        <v>3046.5219999999999</v>
      </c>
      <c r="M37" s="256">
        <f t="shared" si="5"/>
        <v>3339.998</v>
      </c>
      <c r="N37" s="256">
        <f t="shared" si="5"/>
        <v>3148.09</v>
      </c>
      <c r="O37" s="256">
        <f t="shared" si="5"/>
        <v>2743.6030000000001</v>
      </c>
      <c r="P37" s="256">
        <f t="shared" si="5"/>
        <v>2178.9639999999999</v>
      </c>
      <c r="Q37" s="256">
        <f t="shared" si="5"/>
        <v>1303.48</v>
      </c>
      <c r="R37" s="256">
        <f t="shared" si="5"/>
        <v>1428.836</v>
      </c>
      <c r="S37" s="256">
        <f t="shared" si="5"/>
        <v>1949.2840000000001</v>
      </c>
      <c r="T37" s="256">
        <f t="shared" si="5"/>
        <v>2039.0370000000003</v>
      </c>
      <c r="U37" s="257">
        <f t="shared" si="5"/>
        <v>1878.6929999999998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F2418-B4BC-4F01-985E-9D15866C5689}">
  <dimension ref="A1:W464"/>
  <sheetViews>
    <sheetView workbookViewId="0">
      <pane xSplit="1" ySplit="3" topLeftCell="B25" activePane="bottomRight" state="frozen"/>
      <selection pane="topRight" activeCell="B1" sqref="B1"/>
      <selection pane="bottomLeft" activeCell="A4" sqref="A4"/>
      <selection pane="bottomRight" activeCell="A33" sqref="A33"/>
    </sheetView>
  </sheetViews>
  <sheetFormatPr baseColWidth="10" defaultRowHeight="15"/>
  <cols>
    <col min="1" max="1" width="38" bestFit="1" customWidth="1"/>
  </cols>
  <sheetData>
    <row r="1" spans="1:23" ht="16" thickBot="1"/>
    <row r="2" spans="1:23" ht="16">
      <c r="A2" s="271" t="s">
        <v>250</v>
      </c>
      <c r="B2" s="134"/>
      <c r="C2" s="134"/>
      <c r="D2" s="134"/>
      <c r="E2" s="134"/>
      <c r="F2" s="134"/>
      <c r="G2" s="134"/>
      <c r="H2" s="134"/>
      <c r="I2" s="134"/>
      <c r="J2" s="134"/>
      <c r="K2" s="134"/>
      <c r="L2" s="134"/>
      <c r="M2" s="134"/>
      <c r="N2" s="134"/>
      <c r="O2" s="134"/>
      <c r="P2" s="134"/>
      <c r="Q2" s="134"/>
      <c r="R2" s="134"/>
      <c r="S2" s="134"/>
      <c r="T2" s="134"/>
      <c r="U2" s="135"/>
    </row>
    <row r="3" spans="1:23" ht="16">
      <c r="A3" s="259" t="s">
        <v>1</v>
      </c>
      <c r="B3" s="260">
        <v>2000</v>
      </c>
      <c r="C3" s="260">
        <v>2001</v>
      </c>
      <c r="D3" s="260">
        <v>2002</v>
      </c>
      <c r="E3" s="260">
        <v>2003</v>
      </c>
      <c r="F3" s="260">
        <v>2004</v>
      </c>
      <c r="G3" s="260">
        <v>2005</v>
      </c>
      <c r="H3" s="260">
        <v>2006</v>
      </c>
      <c r="I3" s="260">
        <v>2007</v>
      </c>
      <c r="J3" s="260">
        <v>2008</v>
      </c>
      <c r="K3" s="260">
        <v>2009</v>
      </c>
      <c r="L3" s="260">
        <v>2010</v>
      </c>
      <c r="M3" s="260">
        <v>2011</v>
      </c>
      <c r="N3" s="260">
        <v>2012</v>
      </c>
      <c r="O3" s="260">
        <v>2013</v>
      </c>
      <c r="P3" s="260">
        <v>2014</v>
      </c>
      <c r="Q3" s="8">
        <v>2015</v>
      </c>
      <c r="R3" s="8">
        <v>2016</v>
      </c>
      <c r="S3" s="8">
        <v>2017</v>
      </c>
      <c r="T3" s="8">
        <v>2018</v>
      </c>
      <c r="U3" s="261">
        <v>2019</v>
      </c>
    </row>
    <row r="4" spans="1:23" s="16" customFormat="1">
      <c r="A4" s="262" t="s">
        <v>3</v>
      </c>
      <c r="B4" s="263"/>
      <c r="C4" s="263"/>
      <c r="D4" s="263"/>
      <c r="E4" s="263"/>
      <c r="F4" s="263"/>
      <c r="G4" s="263">
        <v>451</v>
      </c>
      <c r="H4" s="263">
        <v>439</v>
      </c>
      <c r="I4" s="263">
        <v>682</v>
      </c>
      <c r="J4" s="263">
        <v>766</v>
      </c>
      <c r="K4" s="263">
        <v>587</v>
      </c>
      <c r="L4" s="263">
        <v>633</v>
      </c>
      <c r="M4" s="263">
        <v>952</v>
      </c>
      <c r="N4" s="263">
        <v>978</v>
      </c>
      <c r="O4" s="263">
        <v>1120</v>
      </c>
      <c r="P4" s="263">
        <v>1109</v>
      </c>
      <c r="Q4" s="264">
        <v>961.69600000000014</v>
      </c>
      <c r="R4" s="264">
        <v>939.5809999999999</v>
      </c>
      <c r="S4" s="264">
        <v>1032.924</v>
      </c>
      <c r="T4" s="264">
        <v>963.44399999999996</v>
      </c>
      <c r="U4" s="265">
        <v>939.12599999999998</v>
      </c>
    </row>
    <row r="5" spans="1:23" s="16" customFormat="1">
      <c r="A5" s="262" t="s">
        <v>10</v>
      </c>
      <c r="B5" s="263"/>
      <c r="C5" s="263"/>
      <c r="D5" s="263"/>
      <c r="E5" s="263"/>
      <c r="F5" s="263"/>
      <c r="G5" s="263">
        <v>1539</v>
      </c>
      <c r="H5" s="263">
        <v>2010</v>
      </c>
      <c r="I5" s="263">
        <v>3211</v>
      </c>
      <c r="J5" s="263">
        <v>3350</v>
      </c>
      <c r="K5" s="263">
        <v>2542</v>
      </c>
      <c r="L5" s="263">
        <v>3203</v>
      </c>
      <c r="M5" s="263">
        <v>3214</v>
      </c>
      <c r="N5" s="263">
        <v>2760</v>
      </c>
      <c r="O5" s="263">
        <v>2375</v>
      </c>
      <c r="P5" s="263">
        <v>2022</v>
      </c>
      <c r="Q5" s="264">
        <v>2008.079</v>
      </c>
      <c r="R5" s="264">
        <v>1793.7139999999999</v>
      </c>
      <c r="S5" s="264">
        <v>2630.2249999999999</v>
      </c>
      <c r="T5" s="264">
        <v>3351.9079999999999</v>
      </c>
      <c r="U5" s="265">
        <v>3117.2919999999999</v>
      </c>
    </row>
    <row r="6" spans="1:23" s="16" customFormat="1">
      <c r="A6" s="262" t="s">
        <v>13</v>
      </c>
      <c r="B6" s="263"/>
      <c r="C6" s="263"/>
      <c r="D6" s="263"/>
      <c r="E6" s="263"/>
      <c r="F6" s="263"/>
      <c r="G6" s="263">
        <v>1043</v>
      </c>
      <c r="H6" s="263">
        <v>1137</v>
      </c>
      <c r="I6" s="263">
        <v>1542</v>
      </c>
      <c r="J6" s="263">
        <v>1638</v>
      </c>
      <c r="K6" s="263">
        <v>1324</v>
      </c>
      <c r="L6" s="263">
        <v>1423</v>
      </c>
      <c r="M6" s="263">
        <v>1578</v>
      </c>
      <c r="N6" s="263">
        <v>1856</v>
      </c>
      <c r="O6" s="263">
        <v>2061</v>
      </c>
      <c r="P6" s="263">
        <v>1809</v>
      </c>
      <c r="Q6" s="264">
        <v>1589.3</v>
      </c>
      <c r="R6" s="264">
        <v>1644.155</v>
      </c>
      <c r="S6" s="264">
        <v>1761.1000000000001</v>
      </c>
      <c r="T6" s="264">
        <v>1795.0640000000001</v>
      </c>
      <c r="U6" s="265">
        <v>1701.856</v>
      </c>
    </row>
    <row r="7" spans="1:23" s="16" customFormat="1">
      <c r="A7" s="262" t="s">
        <v>15</v>
      </c>
      <c r="B7" s="263"/>
      <c r="C7" s="263"/>
      <c r="D7" s="263"/>
      <c r="E7" s="263"/>
      <c r="F7" s="263"/>
      <c r="G7" s="263">
        <v>0</v>
      </c>
      <c r="H7" s="263">
        <v>0</v>
      </c>
      <c r="I7" s="263">
        <v>0</v>
      </c>
      <c r="J7" s="263">
        <v>251</v>
      </c>
      <c r="K7" s="263">
        <v>391</v>
      </c>
      <c r="L7" s="263">
        <v>427</v>
      </c>
      <c r="M7" s="263">
        <v>543</v>
      </c>
      <c r="N7" s="263">
        <v>601</v>
      </c>
      <c r="O7" s="263">
        <v>722</v>
      </c>
      <c r="P7" s="263">
        <v>677</v>
      </c>
      <c r="Q7" s="264">
        <v>592.20799999999997</v>
      </c>
      <c r="R7" s="264">
        <v>528.16199999999992</v>
      </c>
      <c r="S7" s="264">
        <v>574.20100000000002</v>
      </c>
      <c r="T7" s="264">
        <v>560.75400000000002</v>
      </c>
      <c r="U7" s="265">
        <v>702.57999999999993</v>
      </c>
    </row>
    <row r="8" spans="1:23" s="16" customFormat="1">
      <c r="A8" s="262" t="s">
        <v>17</v>
      </c>
      <c r="B8" s="263"/>
      <c r="C8" s="263"/>
      <c r="D8" s="263"/>
      <c r="E8" s="263"/>
      <c r="F8" s="263"/>
      <c r="G8" s="263">
        <v>0</v>
      </c>
      <c r="H8" s="263">
        <v>0</v>
      </c>
      <c r="I8" s="263">
        <v>0</v>
      </c>
      <c r="J8" s="263">
        <v>0</v>
      </c>
      <c r="K8" s="263">
        <v>0</v>
      </c>
      <c r="L8" s="263">
        <v>0</v>
      </c>
      <c r="M8" s="263">
        <v>0</v>
      </c>
      <c r="N8" s="263">
        <v>0</v>
      </c>
      <c r="O8" s="263">
        <v>0</v>
      </c>
      <c r="P8" s="263">
        <v>570</v>
      </c>
      <c r="Q8" s="264">
        <v>1570.3799999999999</v>
      </c>
      <c r="R8" s="264">
        <v>1399.7879999999998</v>
      </c>
      <c r="S8" s="264">
        <v>1196.5240000000001</v>
      </c>
      <c r="T8" s="264">
        <v>943.36</v>
      </c>
      <c r="U8" s="265">
        <v>749.846</v>
      </c>
    </row>
    <row r="9" spans="1:23" s="16" customFormat="1">
      <c r="A9" s="262" t="s">
        <v>19</v>
      </c>
      <c r="B9" s="263"/>
      <c r="C9" s="263"/>
      <c r="D9" s="263"/>
      <c r="E9" s="263"/>
      <c r="F9" s="263"/>
      <c r="G9" s="263">
        <v>748</v>
      </c>
      <c r="H9" s="263">
        <v>808</v>
      </c>
      <c r="I9" s="263">
        <v>1104</v>
      </c>
      <c r="J9" s="263">
        <v>1516</v>
      </c>
      <c r="K9" s="263">
        <v>823</v>
      </c>
      <c r="L9" s="263">
        <v>784</v>
      </c>
      <c r="M9" s="263">
        <v>1153</v>
      </c>
      <c r="N9" s="263">
        <v>1438</v>
      </c>
      <c r="O9" s="263">
        <v>1294</v>
      </c>
      <c r="P9" s="263">
        <v>1415</v>
      </c>
      <c r="Q9" s="264">
        <v>1229.596</v>
      </c>
      <c r="R9" s="264">
        <v>1209.5820000000001</v>
      </c>
      <c r="S9" s="264">
        <v>1260.8174000000001</v>
      </c>
      <c r="T9" s="264">
        <v>1327.69</v>
      </c>
      <c r="U9" s="265">
        <v>1236.0849999999998</v>
      </c>
    </row>
    <row r="10" spans="1:23" s="16" customFormat="1">
      <c r="A10" s="262" t="s">
        <v>20</v>
      </c>
      <c r="B10" s="263"/>
      <c r="C10" s="263"/>
      <c r="D10" s="263"/>
      <c r="E10" s="263"/>
      <c r="F10" s="263"/>
      <c r="G10" s="263">
        <v>742</v>
      </c>
      <c r="H10" s="263">
        <v>957</v>
      </c>
      <c r="I10" s="263">
        <v>966</v>
      </c>
      <c r="J10" s="263">
        <v>871</v>
      </c>
      <c r="K10" s="263">
        <v>795</v>
      </c>
      <c r="L10" s="263">
        <v>941</v>
      </c>
      <c r="M10" s="263">
        <v>995</v>
      </c>
      <c r="N10" s="263">
        <v>949</v>
      </c>
      <c r="O10" s="263">
        <v>978</v>
      </c>
      <c r="P10" s="263">
        <v>861</v>
      </c>
      <c r="Q10" s="264">
        <v>46.397999999999996</v>
      </c>
      <c r="R10" s="264">
        <v>573.24299999999994</v>
      </c>
      <c r="S10" s="264">
        <v>580.01900000000001</v>
      </c>
      <c r="T10" s="264">
        <v>527.428</v>
      </c>
      <c r="U10" s="265">
        <v>406.39000000000004</v>
      </c>
    </row>
    <row r="11" spans="1:23" s="27" customFormat="1" ht="16">
      <c r="A11" s="272" t="s">
        <v>51</v>
      </c>
      <c r="B11" s="273"/>
      <c r="C11" s="273"/>
      <c r="D11" s="273"/>
      <c r="E11" s="273"/>
      <c r="F11" s="273"/>
      <c r="G11" s="273">
        <f>+G4+G5+G6+G7+G8+G9+G10</f>
        <v>4523</v>
      </c>
      <c r="H11" s="273">
        <f>+H4+H5+H6+H7+H8+H9+H10</f>
        <v>5351</v>
      </c>
      <c r="I11" s="273">
        <f t="shared" ref="I11:U11" si="0">+I4+I5+I6+I7+I8+I9+I10</f>
        <v>7505</v>
      </c>
      <c r="J11" s="273">
        <f t="shared" si="0"/>
        <v>8392</v>
      </c>
      <c r="K11" s="273">
        <f t="shared" si="0"/>
        <v>6462</v>
      </c>
      <c r="L11" s="273">
        <f t="shared" si="0"/>
        <v>7411</v>
      </c>
      <c r="M11" s="273">
        <f t="shared" si="0"/>
        <v>8435</v>
      </c>
      <c r="N11" s="273">
        <f t="shared" si="0"/>
        <v>8582</v>
      </c>
      <c r="O11" s="273">
        <f t="shared" si="0"/>
        <v>8550</v>
      </c>
      <c r="P11" s="273">
        <f t="shared" si="0"/>
        <v>8463</v>
      </c>
      <c r="Q11" s="273">
        <f t="shared" si="0"/>
        <v>7997.6570000000002</v>
      </c>
      <c r="R11" s="273">
        <f t="shared" si="0"/>
        <v>8088.2250000000004</v>
      </c>
      <c r="S11" s="273">
        <f t="shared" si="0"/>
        <v>9035.8104000000003</v>
      </c>
      <c r="T11" s="273">
        <f t="shared" si="0"/>
        <v>9469.6479999999992</v>
      </c>
      <c r="U11" s="274">
        <f t="shared" si="0"/>
        <v>8853.1749999999975</v>
      </c>
    </row>
    <row r="12" spans="1:23" s="16" customFormat="1">
      <c r="A12" s="206"/>
      <c r="B12" s="41"/>
      <c r="C12" s="41"/>
      <c r="D12" s="41"/>
      <c r="E12" s="41"/>
      <c r="F12" s="41"/>
      <c r="G12" s="41"/>
      <c r="H12" s="41"/>
      <c r="I12" s="41"/>
      <c r="J12" s="41"/>
      <c r="K12" s="41"/>
      <c r="L12" s="41"/>
      <c r="M12" s="41"/>
      <c r="N12" s="41"/>
      <c r="O12" s="41"/>
      <c r="P12" s="41"/>
      <c r="Q12" s="41"/>
      <c r="R12" s="41"/>
      <c r="S12" s="41"/>
      <c r="T12" s="41"/>
      <c r="U12" s="180"/>
    </row>
    <row r="13" spans="1:23" s="16" customFormat="1">
      <c r="A13" s="262" t="s">
        <v>2</v>
      </c>
      <c r="B13" s="263"/>
      <c r="C13" s="263"/>
      <c r="D13" s="263">
        <f>36.9+2.2</f>
        <v>39.1</v>
      </c>
      <c r="E13" s="263">
        <v>35.9</v>
      </c>
      <c r="F13" s="263">
        <v>34.1</v>
      </c>
      <c r="G13" s="263">
        <v>44</v>
      </c>
      <c r="H13" s="263">
        <v>38</v>
      </c>
      <c r="I13" s="263">
        <v>43</v>
      </c>
      <c r="J13" s="263">
        <v>64</v>
      </c>
      <c r="K13" s="263">
        <v>67</v>
      </c>
      <c r="L13" s="263">
        <v>132</v>
      </c>
      <c r="M13" s="263">
        <v>348</v>
      </c>
      <c r="N13" s="263">
        <v>390</v>
      </c>
      <c r="O13" s="263">
        <v>392</v>
      </c>
      <c r="P13" s="263">
        <v>347</v>
      </c>
      <c r="Q13" s="264">
        <v>320.005</v>
      </c>
      <c r="R13" s="264">
        <v>289.08499999999998</v>
      </c>
      <c r="S13" s="264">
        <v>306.596</v>
      </c>
      <c r="T13" s="264">
        <v>278.22399999999999</v>
      </c>
      <c r="U13" s="265">
        <v>262.57</v>
      </c>
    </row>
    <row r="14" spans="1:23" s="16" customFormat="1">
      <c r="A14" s="262" t="s">
        <v>4</v>
      </c>
      <c r="B14" s="263"/>
      <c r="C14" s="263"/>
      <c r="D14" s="263">
        <v>230.5</v>
      </c>
      <c r="E14" s="263">
        <v>233.5</v>
      </c>
      <c r="F14" s="263">
        <v>260.8</v>
      </c>
      <c r="G14" s="263">
        <v>319</v>
      </c>
      <c r="H14" s="263">
        <v>353</v>
      </c>
      <c r="I14" s="263">
        <v>384</v>
      </c>
      <c r="J14" s="263">
        <v>562</v>
      </c>
      <c r="K14" s="263">
        <v>733</v>
      </c>
      <c r="L14" s="263">
        <v>356</v>
      </c>
      <c r="M14" s="263">
        <v>707</v>
      </c>
      <c r="N14" s="263">
        <v>650</v>
      </c>
      <c r="O14" s="263">
        <v>861</v>
      </c>
      <c r="P14" s="263">
        <v>689</v>
      </c>
      <c r="Q14" s="264">
        <v>662.53899999999999</v>
      </c>
      <c r="R14" s="264">
        <v>571.43600000000004</v>
      </c>
      <c r="S14" s="264">
        <v>546.4620000000001</v>
      </c>
      <c r="T14" s="264">
        <v>596.25799999999992</v>
      </c>
      <c r="U14" s="265">
        <f>+T14</f>
        <v>596.25799999999992</v>
      </c>
    </row>
    <row r="15" spans="1:23" s="16" customFormat="1">
      <c r="A15" s="262" t="s">
        <v>6</v>
      </c>
      <c r="B15" s="263"/>
      <c r="C15" s="263"/>
      <c r="D15" s="263">
        <f>349.1+32.8</f>
        <v>381.90000000000003</v>
      </c>
      <c r="E15" s="263">
        <f>395.2+39.9</f>
        <v>435.09999999999997</v>
      </c>
      <c r="F15" s="263">
        <f>454.9+46.9</f>
        <v>501.79999999999995</v>
      </c>
      <c r="G15" s="263">
        <v>592</v>
      </c>
      <c r="H15" s="263">
        <v>696</v>
      </c>
      <c r="I15" s="263">
        <v>767</v>
      </c>
      <c r="J15" s="263">
        <v>834</v>
      </c>
      <c r="K15" s="263">
        <v>868</v>
      </c>
      <c r="L15" s="263">
        <v>961</v>
      </c>
      <c r="M15" s="263">
        <v>1295</v>
      </c>
      <c r="N15" s="263">
        <v>1846</v>
      </c>
      <c r="O15" s="263">
        <v>2127</v>
      </c>
      <c r="P15" s="263">
        <v>2114</v>
      </c>
      <c r="Q15" s="264">
        <v>2234.7600000000002</v>
      </c>
      <c r="R15" s="264">
        <v>1940.4639999999999</v>
      </c>
      <c r="S15" s="264">
        <v>1699.204</v>
      </c>
      <c r="T15" s="264">
        <v>1981.133</v>
      </c>
      <c r="U15" s="265">
        <v>2103.7020000000002</v>
      </c>
    </row>
    <row r="16" spans="1:23" s="16" customFormat="1">
      <c r="A16" s="262" t="s">
        <v>7</v>
      </c>
      <c r="B16" s="263"/>
      <c r="C16" s="263"/>
      <c r="D16" s="263">
        <f>350.4+15.1</f>
        <v>365.5</v>
      </c>
      <c r="E16" s="263">
        <f>322.5+19</f>
        <v>341.5</v>
      </c>
      <c r="F16" s="263">
        <f>446.4+20.7</f>
        <v>467.09999999999997</v>
      </c>
      <c r="G16" s="263">
        <v>446</v>
      </c>
      <c r="H16" s="263">
        <v>463</v>
      </c>
      <c r="I16" s="263">
        <v>583</v>
      </c>
      <c r="J16" s="263">
        <v>658</v>
      </c>
      <c r="K16" s="263">
        <v>614</v>
      </c>
      <c r="L16" s="263">
        <v>650</v>
      </c>
      <c r="M16" s="263">
        <v>711</v>
      </c>
      <c r="N16" s="263">
        <v>678</v>
      </c>
      <c r="O16" s="263">
        <v>692</v>
      </c>
      <c r="P16" s="263">
        <v>666</v>
      </c>
      <c r="Q16" s="264">
        <v>684.78800000000001</v>
      </c>
      <c r="R16" s="264">
        <v>653.46400000000006</v>
      </c>
      <c r="S16" s="264">
        <v>704.45299999999997</v>
      </c>
      <c r="T16" s="264">
        <v>718.77900000000011</v>
      </c>
      <c r="U16" s="265">
        <v>786.37799999999993</v>
      </c>
      <c r="V16" s="16">
        <f>488.429+218.062+55.578+24.311</f>
        <v>786.38</v>
      </c>
      <c r="W16" s="16">
        <f>521.518+102.027+63.947+31.29</f>
        <v>718.78200000000004</v>
      </c>
    </row>
    <row r="17" spans="1:23" s="16" customFormat="1">
      <c r="A17" s="262" t="s">
        <v>8</v>
      </c>
      <c r="B17" s="263"/>
      <c r="C17" s="263"/>
      <c r="D17" s="263"/>
      <c r="E17" s="263"/>
      <c r="F17" s="263"/>
      <c r="G17" s="263"/>
      <c r="H17" s="263"/>
      <c r="I17" s="263"/>
      <c r="J17" s="263"/>
      <c r="K17" s="263"/>
      <c r="L17" s="263"/>
      <c r="M17" s="263"/>
      <c r="N17" s="263"/>
      <c r="O17" s="263">
        <v>99</v>
      </c>
      <c r="P17" s="41">
        <f>97.222+73.265+19.931-0.785-0.157+1.996</f>
        <v>191.47200000000001</v>
      </c>
      <c r="Q17" s="41">
        <f>280.153+86.558+37.182+54.075-0.9-2.577</f>
        <v>454.49100000000004</v>
      </c>
      <c r="R17" s="41">
        <f>620.601+116.402+12.988+15.98-3.841+1.606</f>
        <v>763.73599999999999</v>
      </c>
      <c r="S17" s="41">
        <f>665.08+96.103+46.857+24.672-1.152+6.959</f>
        <v>838.51899999999989</v>
      </c>
      <c r="T17" s="41">
        <f>613.511+128.513+23.715</f>
        <v>765.73900000000003</v>
      </c>
      <c r="U17" s="180">
        <f>188.504 -89.137+733.289</f>
        <v>832.65599999999995</v>
      </c>
      <c r="V17" s="16">
        <f>97.222+73.265+19.931-0.785-0.157+1.996</f>
        <v>191.47200000000001</v>
      </c>
    </row>
    <row r="18" spans="1:23" s="16" customFormat="1">
      <c r="A18" s="262" t="s">
        <v>9</v>
      </c>
      <c r="B18" s="263"/>
      <c r="C18" s="263"/>
      <c r="D18" s="263">
        <f>137.7+8.4</f>
        <v>146.1</v>
      </c>
      <c r="E18" s="263">
        <f>172.3+10</f>
        <v>182.3</v>
      </c>
      <c r="F18" s="41">
        <f>194.8+10.4</f>
        <v>205.20000000000002</v>
      </c>
      <c r="G18" s="263">
        <v>237</v>
      </c>
      <c r="H18" s="263">
        <v>274</v>
      </c>
      <c r="I18" s="263">
        <v>323</v>
      </c>
      <c r="J18" s="263">
        <v>391</v>
      </c>
      <c r="K18" s="263">
        <v>373</v>
      </c>
      <c r="L18" s="263">
        <v>496</v>
      </c>
      <c r="M18" s="263">
        <v>496</v>
      </c>
      <c r="N18" s="263">
        <v>591</v>
      </c>
      <c r="O18" s="263">
        <v>582</v>
      </c>
      <c r="P18" s="41">
        <f>916.802-492.118+191.426+0.412</f>
        <v>616.52200000000005</v>
      </c>
      <c r="Q18" s="41">
        <f>635.375-132.966+141.821-0.849</f>
        <v>643.38099999999997</v>
      </c>
      <c r="R18" s="264">
        <v>506.61599999999999</v>
      </c>
      <c r="S18" s="264">
        <v>501.12099999999998</v>
      </c>
      <c r="T18" s="264">
        <v>502.12900000000002</v>
      </c>
      <c r="U18" s="265">
        <v>451.96100000000001</v>
      </c>
      <c r="V18" s="16">
        <f>635.375-132.966+141.821-0.849</f>
        <v>643.38099999999997</v>
      </c>
      <c r="W18" s="16">
        <f>916.802-492.118+191.426+0.412</f>
        <v>616.52200000000005</v>
      </c>
    </row>
    <row r="19" spans="1:23" s="16" customFormat="1">
      <c r="A19" s="262" t="s">
        <v>11</v>
      </c>
      <c r="B19" s="263"/>
      <c r="C19" s="263"/>
      <c r="D19" s="263">
        <f>497.1+5.5</f>
        <v>502.6</v>
      </c>
      <c r="E19" s="263">
        <v>474.5</v>
      </c>
      <c r="F19" s="263">
        <f>635.5+13.6</f>
        <v>649.1</v>
      </c>
      <c r="G19" s="263">
        <v>788</v>
      </c>
      <c r="H19" s="263">
        <v>968</v>
      </c>
      <c r="I19" s="263">
        <v>946</v>
      </c>
      <c r="J19" s="263">
        <v>1465</v>
      </c>
      <c r="K19" s="263">
        <v>1254</v>
      </c>
      <c r="L19" s="263">
        <v>1278</v>
      </c>
      <c r="M19" s="263">
        <v>1618</v>
      </c>
      <c r="N19" s="263">
        <v>1551</v>
      </c>
      <c r="O19" s="263">
        <v>1757</v>
      </c>
      <c r="P19" s="263">
        <v>1880</v>
      </c>
      <c r="Q19" s="264">
        <v>1730.376</v>
      </c>
      <c r="R19" s="264">
        <v>1571.4559999999999</v>
      </c>
      <c r="S19" s="264">
        <v>1636.4490000000001</v>
      </c>
      <c r="T19" s="264">
        <v>1724.422</v>
      </c>
      <c r="U19" s="265">
        <v>1696.68</v>
      </c>
    </row>
    <row r="20" spans="1:23" s="16" customFormat="1">
      <c r="A20" s="262" t="s">
        <v>12</v>
      </c>
      <c r="B20" s="263"/>
      <c r="C20" s="263"/>
      <c r="D20" s="263">
        <f>554+7.9</f>
        <v>561.9</v>
      </c>
      <c r="E20" s="263">
        <f>384.1+8.4</f>
        <v>392.5</v>
      </c>
      <c r="F20" s="263">
        <f>386.2+9.6</f>
        <v>395.8</v>
      </c>
      <c r="G20" s="263">
        <v>438</v>
      </c>
      <c r="H20" s="263">
        <v>472</v>
      </c>
      <c r="I20" s="263">
        <v>468</v>
      </c>
      <c r="J20" s="263">
        <v>681</v>
      </c>
      <c r="K20" s="263">
        <v>327</v>
      </c>
      <c r="L20" s="263">
        <v>508</v>
      </c>
      <c r="M20" s="263">
        <v>533</v>
      </c>
      <c r="N20" s="263">
        <v>707</v>
      </c>
      <c r="O20" s="263">
        <v>682</v>
      </c>
      <c r="P20" s="263">
        <v>766</v>
      </c>
      <c r="Q20" s="264">
        <v>825.81299999999999</v>
      </c>
      <c r="R20" s="264">
        <v>439.50099999999998</v>
      </c>
      <c r="S20" s="264">
        <v>437.67700000000002</v>
      </c>
      <c r="T20" s="264">
        <v>530.43599999999992</v>
      </c>
      <c r="U20" s="265">
        <v>483.27799999999996</v>
      </c>
    </row>
    <row r="21" spans="1:23" s="16" customFormat="1">
      <c r="A21" s="262" t="s">
        <v>14</v>
      </c>
      <c r="B21" s="263">
        <v>648.923</v>
      </c>
      <c r="C21" s="263">
        <v>625.32299999999998</v>
      </c>
      <c r="D21" s="263">
        <v>675.01599999999996</v>
      </c>
      <c r="E21" s="263">
        <v>838.625</v>
      </c>
      <c r="F21" s="263">
        <v>956.05100000000004</v>
      </c>
      <c r="G21" s="263">
        <v>1305</v>
      </c>
      <c r="H21" s="263">
        <v>1687</v>
      </c>
      <c r="I21" s="263">
        <v>2219</v>
      </c>
      <c r="J21" s="263">
        <v>3101</v>
      </c>
      <c r="K21" s="263">
        <v>3082</v>
      </c>
      <c r="L21" s="263">
        <v>3546</v>
      </c>
      <c r="M21" s="263">
        <v>3909</v>
      </c>
      <c r="N21" s="263">
        <v>4176</v>
      </c>
      <c r="O21" s="263">
        <v>4665</v>
      </c>
      <c r="P21" s="263">
        <v>4629</v>
      </c>
      <c r="Q21" s="264">
        <v>5175.1469999999999</v>
      </c>
      <c r="R21" s="264">
        <v>3863.03</v>
      </c>
      <c r="S21" s="264">
        <v>4332.1620000000003</v>
      </c>
      <c r="T21" s="264">
        <v>4954.9799999999996</v>
      </c>
      <c r="U21" s="265">
        <v>5372.5379999999996</v>
      </c>
    </row>
    <row r="22" spans="1:23" s="16" customFormat="1">
      <c r="A22" s="262" t="s">
        <v>16</v>
      </c>
      <c r="B22" s="263"/>
      <c r="C22" s="263"/>
      <c r="D22" s="263">
        <f>363.9+42.5</f>
        <v>406.4</v>
      </c>
      <c r="E22" s="263">
        <v>415.4</v>
      </c>
      <c r="F22" s="263">
        <v>373.2</v>
      </c>
      <c r="G22" s="263">
        <v>403</v>
      </c>
      <c r="H22" s="263">
        <v>481</v>
      </c>
      <c r="I22" s="263">
        <v>564</v>
      </c>
      <c r="J22" s="263">
        <v>824</v>
      </c>
      <c r="K22" s="263">
        <v>789</v>
      </c>
      <c r="L22" s="263">
        <v>1132</v>
      </c>
      <c r="M22" s="263">
        <v>1237</v>
      </c>
      <c r="N22" s="263">
        <v>1322</v>
      </c>
      <c r="O22" s="263">
        <v>1546</v>
      </c>
      <c r="P22" s="263">
        <v>1342</v>
      </c>
      <c r="Q22" s="264">
        <v>1265.9849999999999</v>
      </c>
      <c r="R22" s="264">
        <v>1119.7349999999999</v>
      </c>
      <c r="S22" s="264">
        <v>1213.944</v>
      </c>
      <c r="T22" s="264">
        <v>1320.088</v>
      </c>
      <c r="U22" s="265">
        <v>1262.1479999999999</v>
      </c>
    </row>
    <row r="23" spans="1:23" s="16" customFormat="1">
      <c r="A23" s="262" t="s">
        <v>18</v>
      </c>
      <c r="B23" s="263"/>
      <c r="C23" s="263"/>
      <c r="D23" s="263">
        <v>108.4</v>
      </c>
      <c r="E23" s="263">
        <v>121.5</v>
      </c>
      <c r="F23" s="263">
        <v>120.1</v>
      </c>
      <c r="G23" s="263">
        <v>145</v>
      </c>
      <c r="H23" s="263">
        <v>166</v>
      </c>
      <c r="I23" s="263">
        <v>200</v>
      </c>
      <c r="J23" s="263">
        <v>288</v>
      </c>
      <c r="K23" s="263">
        <v>252</v>
      </c>
      <c r="L23" s="263">
        <v>320</v>
      </c>
      <c r="M23" s="263">
        <v>350</v>
      </c>
      <c r="N23" s="263">
        <v>432</v>
      </c>
      <c r="O23" s="263">
        <v>347</v>
      </c>
      <c r="P23" s="263">
        <v>319</v>
      </c>
      <c r="Q23" s="264">
        <v>319.72199999999998</v>
      </c>
      <c r="R23" s="264">
        <v>279.66300000000001</v>
      </c>
      <c r="S23" s="264">
        <v>227.01300000000001</v>
      </c>
      <c r="T23" s="264">
        <v>275.74799999999999</v>
      </c>
      <c r="U23" s="265">
        <v>262.017</v>
      </c>
    </row>
    <row r="24" spans="1:23" s="16" customFormat="1">
      <c r="A24" s="262" t="s">
        <v>21</v>
      </c>
      <c r="B24" s="263"/>
      <c r="C24" s="263"/>
      <c r="D24" s="263"/>
      <c r="E24" s="263"/>
      <c r="F24" s="263"/>
      <c r="G24" s="263">
        <v>0</v>
      </c>
      <c r="H24" s="263">
        <v>0</v>
      </c>
      <c r="I24" s="263">
        <v>0</v>
      </c>
      <c r="J24" s="263">
        <v>0</v>
      </c>
      <c r="K24" s="263">
        <v>0</v>
      </c>
      <c r="L24" s="263">
        <v>0</v>
      </c>
      <c r="M24" s="263">
        <v>0</v>
      </c>
      <c r="N24" s="263">
        <v>0</v>
      </c>
      <c r="O24" s="263">
        <v>0</v>
      </c>
      <c r="P24" s="263">
        <v>0</v>
      </c>
      <c r="Q24" s="264">
        <f>1398.7-927.7</f>
        <v>471</v>
      </c>
      <c r="R24" s="264">
        <f>3836.5-2898.2</f>
        <v>938.30000000000018</v>
      </c>
      <c r="S24" s="264">
        <v>914.6</v>
      </c>
      <c r="T24" s="264">
        <v>932.59999999999991</v>
      </c>
      <c r="U24" s="265">
        <v>886.1</v>
      </c>
    </row>
    <row r="25" spans="1:23" s="16" customFormat="1">
      <c r="A25" s="262" t="s">
        <v>22</v>
      </c>
      <c r="B25" s="263"/>
      <c r="C25" s="263"/>
      <c r="D25" s="263"/>
      <c r="E25" s="263"/>
      <c r="F25" s="263"/>
      <c r="G25" s="263">
        <v>0</v>
      </c>
      <c r="H25" s="263">
        <v>0</v>
      </c>
      <c r="I25" s="263">
        <v>432</v>
      </c>
      <c r="J25" s="263">
        <v>522</v>
      </c>
      <c r="K25" s="263">
        <v>458</v>
      </c>
      <c r="L25" s="263">
        <v>663</v>
      </c>
      <c r="M25" s="263">
        <v>681</v>
      </c>
      <c r="N25" s="263">
        <v>761</v>
      </c>
      <c r="O25" s="263">
        <v>674</v>
      </c>
      <c r="P25" s="263">
        <v>791</v>
      </c>
      <c r="Q25" s="264">
        <v>951.51</v>
      </c>
      <c r="R25" s="264">
        <v>860.73800000000006</v>
      </c>
      <c r="S25" s="264">
        <v>672.13199999999995</v>
      </c>
      <c r="T25" s="264">
        <v>671.36500000000001</v>
      </c>
      <c r="U25" s="265">
        <v>877.84500000000003</v>
      </c>
    </row>
    <row r="26" spans="1:23" s="16" customFormat="1">
      <c r="A26" s="262" t="s">
        <v>23</v>
      </c>
      <c r="B26" s="263"/>
      <c r="C26" s="263"/>
      <c r="D26" s="263">
        <v>187.4</v>
      </c>
      <c r="E26" s="263">
        <v>218</v>
      </c>
      <c r="F26" s="263">
        <v>218.3</v>
      </c>
      <c r="G26" s="263">
        <v>196</v>
      </c>
      <c r="H26" s="263">
        <v>230</v>
      </c>
      <c r="I26" s="263">
        <v>276</v>
      </c>
      <c r="J26" s="263">
        <v>353</v>
      </c>
      <c r="K26" s="263">
        <v>423</v>
      </c>
      <c r="L26" s="263">
        <v>387</v>
      </c>
      <c r="M26" s="263">
        <v>485</v>
      </c>
      <c r="N26" s="263">
        <v>525</v>
      </c>
      <c r="O26" s="263">
        <v>535</v>
      </c>
      <c r="P26" s="263">
        <v>468</v>
      </c>
      <c r="Q26" s="264">
        <v>136.566</v>
      </c>
      <c r="R26" s="264">
        <v>401.42399999999998</v>
      </c>
      <c r="S26" s="264">
        <v>438.54500000000002</v>
      </c>
      <c r="T26" s="264">
        <v>521.697</v>
      </c>
      <c r="U26" s="265">
        <v>557.34799999999996</v>
      </c>
    </row>
    <row r="27" spans="1:23" s="16" customFormat="1">
      <c r="A27" s="262" t="s">
        <v>24</v>
      </c>
      <c r="B27" s="263"/>
      <c r="C27" s="263"/>
      <c r="D27" s="263"/>
      <c r="E27" s="263"/>
      <c r="F27" s="263"/>
      <c r="G27" s="263">
        <v>172</v>
      </c>
      <c r="H27" s="263">
        <v>206</v>
      </c>
      <c r="I27" s="263">
        <v>275</v>
      </c>
      <c r="J27" s="263">
        <v>328</v>
      </c>
      <c r="K27" s="263">
        <v>323</v>
      </c>
      <c r="L27" s="263">
        <v>479</v>
      </c>
      <c r="M27" s="263">
        <v>1057</v>
      </c>
      <c r="N27" s="263">
        <v>1366</v>
      </c>
      <c r="O27" s="263">
        <v>1441</v>
      </c>
      <c r="P27" s="263">
        <v>1552</v>
      </c>
      <c r="Q27" s="264">
        <v>1445.827</v>
      </c>
      <c r="R27" s="264">
        <v>1102.5170000000001</v>
      </c>
      <c r="S27" s="264">
        <v>1088.201</v>
      </c>
      <c r="T27" s="264">
        <v>1443.258</v>
      </c>
      <c r="U27" s="265">
        <v>1632.8889999999999</v>
      </c>
    </row>
    <row r="28" spans="1:23" s="27" customFormat="1" ht="16">
      <c r="A28" s="272" t="s">
        <v>97</v>
      </c>
      <c r="B28" s="273">
        <f t="shared" ref="B28:F28" si="1">SUM(B13:B27)</f>
        <v>648.923</v>
      </c>
      <c r="C28" s="273">
        <f t="shared" si="1"/>
        <v>625.32299999999998</v>
      </c>
      <c r="D28" s="273">
        <f>SUM(D13:D27)</f>
        <v>3604.8160000000003</v>
      </c>
      <c r="E28" s="273">
        <f t="shared" si="1"/>
        <v>3688.8250000000003</v>
      </c>
      <c r="F28" s="273">
        <f t="shared" si="1"/>
        <v>4181.5509999999995</v>
      </c>
      <c r="G28" s="273">
        <f>SUM(G13:G27)</f>
        <v>5085</v>
      </c>
      <c r="H28" s="273">
        <f t="shared" ref="H28:U28" si="2">SUM(H13:H27)</f>
        <v>6034</v>
      </c>
      <c r="I28" s="273">
        <f t="shared" si="2"/>
        <v>7480</v>
      </c>
      <c r="J28" s="273">
        <f t="shared" si="2"/>
        <v>10071</v>
      </c>
      <c r="K28" s="273">
        <f t="shared" si="2"/>
        <v>9563</v>
      </c>
      <c r="L28" s="273">
        <f t="shared" si="2"/>
        <v>10908</v>
      </c>
      <c r="M28" s="273">
        <f t="shared" si="2"/>
        <v>13427</v>
      </c>
      <c r="N28" s="273">
        <f t="shared" si="2"/>
        <v>14995</v>
      </c>
      <c r="O28" s="273">
        <f t="shared" si="2"/>
        <v>16400</v>
      </c>
      <c r="P28" s="273">
        <f t="shared" si="2"/>
        <v>16370.994000000001</v>
      </c>
      <c r="Q28" s="273">
        <f t="shared" si="2"/>
        <v>17321.910000000003</v>
      </c>
      <c r="R28" s="273">
        <f t="shared" si="2"/>
        <v>15301.165000000001</v>
      </c>
      <c r="S28" s="273">
        <f t="shared" si="2"/>
        <v>15557.078000000001</v>
      </c>
      <c r="T28" s="273">
        <f t="shared" si="2"/>
        <v>17216.856</v>
      </c>
      <c r="U28" s="274">
        <f t="shared" si="2"/>
        <v>18064.367999999999</v>
      </c>
    </row>
    <row r="29" spans="1:23" s="16" customFormat="1">
      <c r="A29" s="262"/>
      <c r="B29" s="263"/>
      <c r="C29" s="263"/>
      <c r="D29" s="263"/>
      <c r="E29" s="263"/>
      <c r="F29" s="263"/>
      <c r="G29" s="263"/>
      <c r="H29" s="263"/>
      <c r="I29" s="263"/>
      <c r="J29" s="263"/>
      <c r="K29" s="263"/>
      <c r="L29" s="263"/>
      <c r="M29" s="263"/>
      <c r="N29" s="263"/>
      <c r="O29" s="263"/>
      <c r="P29" s="263"/>
      <c r="Q29" s="264"/>
      <c r="R29" s="264"/>
      <c r="S29" s="264"/>
      <c r="T29" s="264"/>
      <c r="U29" s="265"/>
    </row>
    <row r="30" spans="1:23" s="27" customFormat="1" ht="16">
      <c r="A30" s="272" t="s">
        <v>98</v>
      </c>
      <c r="B30" s="273">
        <f t="shared" ref="B30:H30" si="3">+B11+B28</f>
        <v>648.923</v>
      </c>
      <c r="C30" s="273">
        <f t="shared" si="3"/>
        <v>625.32299999999998</v>
      </c>
      <c r="D30" s="273">
        <f t="shared" si="3"/>
        <v>3604.8160000000003</v>
      </c>
      <c r="E30" s="273">
        <f t="shared" si="3"/>
        <v>3688.8250000000003</v>
      </c>
      <c r="F30" s="273">
        <f t="shared" si="3"/>
        <v>4181.5509999999995</v>
      </c>
      <c r="G30" s="273">
        <f t="shared" si="3"/>
        <v>9608</v>
      </c>
      <c r="H30" s="273">
        <f t="shared" si="3"/>
        <v>11385</v>
      </c>
      <c r="I30" s="273">
        <f t="shared" ref="I30:U30" si="4">+I11+I28</f>
        <v>14985</v>
      </c>
      <c r="J30" s="273">
        <f t="shared" si="4"/>
        <v>18463</v>
      </c>
      <c r="K30" s="273">
        <f t="shared" si="4"/>
        <v>16025</v>
      </c>
      <c r="L30" s="273">
        <f t="shared" si="4"/>
        <v>18319</v>
      </c>
      <c r="M30" s="273">
        <f t="shared" si="4"/>
        <v>21862</v>
      </c>
      <c r="N30" s="273">
        <f t="shared" si="4"/>
        <v>23577</v>
      </c>
      <c r="O30" s="273">
        <f t="shared" si="4"/>
        <v>24950</v>
      </c>
      <c r="P30" s="273">
        <f t="shared" si="4"/>
        <v>24833.993999999999</v>
      </c>
      <c r="Q30" s="273">
        <f t="shared" si="4"/>
        <v>25319.567000000003</v>
      </c>
      <c r="R30" s="273">
        <f t="shared" si="4"/>
        <v>23389.39</v>
      </c>
      <c r="S30" s="273">
        <f t="shared" si="4"/>
        <v>24592.888400000003</v>
      </c>
      <c r="T30" s="273">
        <f t="shared" si="4"/>
        <v>26686.504000000001</v>
      </c>
      <c r="U30" s="274">
        <f t="shared" si="4"/>
        <v>26917.542999999998</v>
      </c>
    </row>
    <row r="31" spans="1:23" s="16" customFormat="1">
      <c r="A31" s="206"/>
      <c r="B31" s="41"/>
      <c r="C31" s="41"/>
      <c r="D31" s="41"/>
      <c r="E31" s="41"/>
      <c r="F31" s="41"/>
      <c r="G31" s="41"/>
      <c r="H31" s="41"/>
      <c r="I31" s="41"/>
      <c r="J31" s="41"/>
      <c r="K31" s="41"/>
      <c r="L31" s="41"/>
      <c r="M31" s="41"/>
      <c r="N31" s="41"/>
      <c r="O31" s="41"/>
      <c r="P31" s="41"/>
      <c r="Q31" s="41"/>
      <c r="R31" s="41"/>
      <c r="S31" s="41"/>
      <c r="T31" s="41"/>
      <c r="U31" s="180"/>
    </row>
    <row r="32" spans="1:23" s="16" customFormat="1">
      <c r="A32" s="206"/>
      <c r="B32" s="41"/>
      <c r="C32" s="41"/>
      <c r="D32" s="41"/>
      <c r="E32" s="41"/>
      <c r="F32" s="41"/>
      <c r="G32" s="41"/>
      <c r="H32" s="41"/>
      <c r="I32" s="41"/>
      <c r="J32" s="41"/>
      <c r="K32" s="41"/>
      <c r="L32" s="41"/>
      <c r="M32" s="41"/>
      <c r="N32" s="41"/>
      <c r="O32" s="41"/>
      <c r="P32" s="41"/>
      <c r="Q32" s="41"/>
      <c r="R32" s="41"/>
      <c r="S32" s="41"/>
      <c r="T32" s="41"/>
      <c r="U32" s="180"/>
    </row>
    <row r="33" spans="1:21" s="27" customFormat="1" ht="16">
      <c r="A33" s="275" t="s">
        <v>286</v>
      </c>
      <c r="B33" s="266"/>
      <c r="C33" s="266"/>
      <c r="D33" s="266"/>
      <c r="E33" s="266"/>
      <c r="F33" s="266"/>
      <c r="G33" s="266"/>
      <c r="H33" s="266"/>
      <c r="I33" s="266"/>
      <c r="J33" s="266"/>
      <c r="K33" s="266"/>
      <c r="L33" s="266"/>
      <c r="M33" s="266"/>
      <c r="N33" s="266"/>
      <c r="O33" s="266"/>
      <c r="P33" s="266"/>
      <c r="Q33" s="266"/>
      <c r="R33" s="266"/>
      <c r="S33" s="266"/>
      <c r="T33" s="266"/>
      <c r="U33" s="267"/>
    </row>
    <row r="34" spans="1:21" s="16" customFormat="1">
      <c r="A34" s="206"/>
      <c r="B34" s="41"/>
      <c r="C34" s="41"/>
      <c r="D34" s="41"/>
      <c r="E34" s="41"/>
      <c r="F34" s="41"/>
      <c r="G34" s="41"/>
      <c r="H34" s="41"/>
      <c r="I34" s="41"/>
      <c r="J34" s="41"/>
      <c r="K34" s="41"/>
      <c r="L34" s="41"/>
      <c r="M34" s="41"/>
      <c r="N34" s="41"/>
      <c r="O34" s="41"/>
      <c r="P34" s="41"/>
      <c r="Q34" s="41"/>
      <c r="R34" s="41"/>
      <c r="S34" s="41"/>
      <c r="T34" s="41"/>
      <c r="U34" s="180"/>
    </row>
    <row r="35" spans="1:21" s="16" customFormat="1" ht="16">
      <c r="A35" s="272" t="s">
        <v>51</v>
      </c>
      <c r="B35" s="273"/>
      <c r="C35" s="273"/>
      <c r="D35" s="273"/>
      <c r="E35" s="273"/>
      <c r="F35" s="273"/>
      <c r="G35" s="273">
        <f>+Producción!H31</f>
        <v>1727.9999999999998</v>
      </c>
      <c r="H35" s="273">
        <f>+Producción!I31</f>
        <v>1675.9</v>
      </c>
      <c r="I35" s="273">
        <f>+Producción!J31</f>
        <v>1583.3</v>
      </c>
      <c r="J35" s="273">
        <f>+Producción!K31</f>
        <v>1466.3999999999999</v>
      </c>
      <c r="K35" s="273">
        <f>+Producción!L31</f>
        <v>1702</v>
      </c>
      <c r="L35" s="273">
        <f>+Producción!M31</f>
        <v>1689.1</v>
      </c>
      <c r="M35" s="273">
        <f>+Producción!N31</f>
        <v>1735.1999999999998</v>
      </c>
      <c r="N35" s="273">
        <f>+Producción!O31</f>
        <v>1646.5</v>
      </c>
      <c r="O35" s="273">
        <f>+Producción!P31</f>
        <v>1621.7</v>
      </c>
      <c r="P35" s="273">
        <f>+Producción!Q31</f>
        <v>1671.8</v>
      </c>
      <c r="Q35" s="273">
        <f>+Producción!R31</f>
        <v>1731.6999999999998</v>
      </c>
      <c r="R35" s="273">
        <f>+Producción!S31</f>
        <v>1707.4999999999998</v>
      </c>
      <c r="S35" s="273">
        <f>+Producción!T31</f>
        <v>1733.9</v>
      </c>
      <c r="T35" s="273">
        <f>+Producción!U31</f>
        <v>1677.5</v>
      </c>
      <c r="U35" s="274">
        <f>+Producción!V31</f>
        <v>1588.1999999999998</v>
      </c>
    </row>
    <row r="36" spans="1:21" s="16" customFormat="1">
      <c r="A36" s="206"/>
      <c r="B36" s="41"/>
      <c r="C36" s="41"/>
      <c r="D36" s="41"/>
      <c r="E36" s="41"/>
      <c r="F36" s="41"/>
      <c r="G36" s="41"/>
      <c r="H36" s="41"/>
      <c r="I36" s="41"/>
      <c r="J36" s="41"/>
      <c r="K36" s="41"/>
      <c r="L36" s="41"/>
      <c r="M36" s="41"/>
      <c r="N36" s="41"/>
      <c r="O36" s="41"/>
      <c r="P36" s="41"/>
      <c r="Q36" s="41"/>
      <c r="R36" s="41"/>
      <c r="S36" s="41"/>
      <c r="T36" s="41"/>
      <c r="U36" s="180"/>
    </row>
    <row r="37" spans="1:21" s="16" customFormat="1">
      <c r="A37" s="262" t="s">
        <v>2</v>
      </c>
      <c r="B37" s="41"/>
      <c r="C37" s="41"/>
      <c r="D37" s="41">
        <f>+Producción!E2</f>
        <v>22.100000000000005</v>
      </c>
      <c r="E37" s="41">
        <f>+Producción!F2</f>
        <v>21</v>
      </c>
      <c r="F37" s="41">
        <f>+Producción!G2</f>
        <v>20.9</v>
      </c>
      <c r="G37" s="41">
        <f>+Producción!H2</f>
        <v>23.4</v>
      </c>
      <c r="H37" s="41">
        <f>+Producción!I2</f>
        <v>18.8</v>
      </c>
      <c r="I37" s="41">
        <f>+Producción!J2</f>
        <v>18.600000000000001</v>
      </c>
      <c r="J37" s="41">
        <f>+Producción!K2</f>
        <v>21.099999999999998</v>
      </c>
      <c r="K37" s="41">
        <f>+Producción!L2</f>
        <v>17.900000000000002</v>
      </c>
      <c r="L37" s="41">
        <f>+Producción!M2</f>
        <v>45.100000000000009</v>
      </c>
      <c r="M37" s="41">
        <f>+Producción!N2</f>
        <v>72.3</v>
      </c>
      <c r="N37" s="41">
        <f>+Producción!O2</f>
        <v>79.8</v>
      </c>
      <c r="O37" s="41">
        <f>+Producción!P2</f>
        <v>81.100000000000009</v>
      </c>
      <c r="P37" s="41">
        <f>+Producción!Q2</f>
        <v>71.8</v>
      </c>
      <c r="Q37" s="41">
        <f>+Producción!R2</f>
        <v>73.000000000000014</v>
      </c>
      <c r="R37" s="41">
        <f>+Producción!S2</f>
        <v>73.199999999999989</v>
      </c>
      <c r="S37" s="41">
        <f>+Producción!T2</f>
        <v>76</v>
      </c>
      <c r="T37" s="41">
        <f>+Producción!U2</f>
        <v>67.2</v>
      </c>
      <c r="U37" s="180">
        <f>+Producción!V2</f>
        <v>54.000000000000014</v>
      </c>
    </row>
    <row r="38" spans="1:21" s="16" customFormat="1">
      <c r="A38" s="262" t="s">
        <v>4</v>
      </c>
      <c r="B38" s="41"/>
      <c r="C38" s="41"/>
      <c r="D38" s="41">
        <f>+Producción!E4</f>
        <v>153.4</v>
      </c>
      <c r="E38" s="41">
        <f>+Producción!F4</f>
        <v>147.1</v>
      </c>
      <c r="F38" s="41">
        <f>+Producción!G4</f>
        <v>155</v>
      </c>
      <c r="G38" s="41">
        <f>+Producción!H4</f>
        <v>149.69999999999999</v>
      </c>
      <c r="H38" s="41">
        <f>+Producción!I4</f>
        <v>152.1</v>
      </c>
      <c r="I38" s="41">
        <f>+Producción!J4</f>
        <v>151.6</v>
      </c>
      <c r="J38" s="41">
        <f>+Producción!K4</f>
        <v>148.9</v>
      </c>
      <c r="K38" s="41">
        <f>+Producción!L4</f>
        <v>151.6</v>
      </c>
      <c r="L38" s="41">
        <f>+Producción!M4</f>
        <v>139.6</v>
      </c>
      <c r="M38" s="41">
        <f>+Producción!N4</f>
        <v>130.89999999999998</v>
      </c>
      <c r="N38" s="41">
        <f>+Producción!O4</f>
        <v>115</v>
      </c>
      <c r="O38" s="41">
        <f>+Producción!P4</f>
        <v>111.30000000000001</v>
      </c>
      <c r="P38" s="41">
        <f>+Producción!Q4</f>
        <v>104.19999999999999</v>
      </c>
      <c r="Q38" s="41">
        <f>+Producción!R4</f>
        <v>106.30000000000001</v>
      </c>
      <c r="R38" s="41">
        <f>+Producción!S4</f>
        <v>99.100000000000009</v>
      </c>
      <c r="S38" s="41">
        <f>+Producción!T4</f>
        <v>87.800000000000011</v>
      </c>
      <c r="T38" s="41">
        <f>+Producción!U4</f>
        <v>83.5</v>
      </c>
      <c r="U38" s="180">
        <f>+Producción!V4</f>
        <v>86.3</v>
      </c>
    </row>
    <row r="39" spans="1:21" s="16" customFormat="1">
      <c r="A39" s="262" t="s">
        <v>6</v>
      </c>
      <c r="B39" s="41"/>
      <c r="C39" s="41"/>
      <c r="D39" s="41">
        <f>+Producción!E5</f>
        <v>249.8</v>
      </c>
      <c r="E39" s="41">
        <f>+Producción!F5</f>
        <v>277.89999999999998</v>
      </c>
      <c r="F39" s="41">
        <f>+Producción!G5</f>
        <v>300.60000000000002</v>
      </c>
      <c r="G39" s="41">
        <f>+Producción!H5</f>
        <v>293.7</v>
      </c>
      <c r="H39" s="41">
        <f>+Producción!I5</f>
        <v>294.8</v>
      </c>
      <c r="I39" s="41">
        <f>+Producción!J5</f>
        <v>302.10000000000002</v>
      </c>
      <c r="J39" s="41">
        <f>+Producción!K5</f>
        <v>283.5</v>
      </c>
      <c r="K39" s="41">
        <f>+Producción!L5</f>
        <v>276.90000000000003</v>
      </c>
      <c r="L39" s="41">
        <f>+Producción!M5</f>
        <v>257.7</v>
      </c>
      <c r="M39" s="41">
        <f>+Producción!N5</f>
        <v>264</v>
      </c>
      <c r="N39" s="41">
        <f>+Producción!O5</f>
        <v>416.6</v>
      </c>
      <c r="O39" s="41">
        <f>+Producción!P5</f>
        <v>467.3</v>
      </c>
      <c r="P39" s="41">
        <f>+Producción!Q5</f>
        <v>436.89999999999992</v>
      </c>
      <c r="Q39" s="41">
        <f>+Producción!R5</f>
        <v>437.79999999999995</v>
      </c>
      <c r="R39" s="41">
        <f>+Producción!S5</f>
        <v>354.2</v>
      </c>
      <c r="S39" s="41">
        <f>+Producción!T5</f>
        <v>348.69999999999993</v>
      </c>
      <c r="T39" s="41">
        <f>+Producción!U5</f>
        <v>422.20000000000005</v>
      </c>
      <c r="U39" s="180">
        <f>+Producción!V5</f>
        <v>389.20000000000005</v>
      </c>
    </row>
    <row r="40" spans="1:21" s="16" customFormat="1">
      <c r="A40" s="262" t="s">
        <v>7</v>
      </c>
      <c r="B40" s="41"/>
      <c r="C40" s="41"/>
      <c r="D40" s="41">
        <f>+Producción!E6</f>
        <v>199.1</v>
      </c>
      <c r="E40" s="41">
        <f>+Producción!F6</f>
        <v>212.7</v>
      </c>
      <c r="F40" s="41">
        <f>+Producción!G6</f>
        <v>200</v>
      </c>
      <c r="G40" s="41">
        <f>+Producción!H6</f>
        <v>162.69999999999999</v>
      </c>
      <c r="H40" s="41">
        <f>+Producción!I6</f>
        <v>169.6</v>
      </c>
      <c r="I40" s="41">
        <f>+Producción!J6</f>
        <v>181</v>
      </c>
      <c r="J40" s="41">
        <f>+Producción!K6</f>
        <v>173.50000000000003</v>
      </c>
      <c r="K40" s="41">
        <f>+Producción!L6</f>
        <v>134.20000000000002</v>
      </c>
      <c r="L40" s="41">
        <f>+Producción!M6</f>
        <v>136.4</v>
      </c>
      <c r="M40" s="41">
        <f>+Producción!N6</f>
        <v>148.4</v>
      </c>
      <c r="N40" s="41">
        <f>+Producción!O6</f>
        <v>122.79999999999998</v>
      </c>
      <c r="O40" s="41">
        <f>+Producción!P6</f>
        <v>167.99999999999997</v>
      </c>
      <c r="P40" s="41">
        <f>+Producción!Q6</f>
        <v>134.70000000000002</v>
      </c>
      <c r="Q40" s="41">
        <f>+Producción!R6</f>
        <v>150.19999999999999</v>
      </c>
      <c r="R40" s="41">
        <f>+Producción!S6</f>
        <v>135.39999999999998</v>
      </c>
      <c r="S40" s="41">
        <f>+Producción!T6</f>
        <v>150.30000000000004</v>
      </c>
      <c r="T40" s="41">
        <f>+Producción!U6</f>
        <v>101.7</v>
      </c>
      <c r="U40" s="180">
        <f>+Producción!V6</f>
        <v>111.4</v>
      </c>
    </row>
    <row r="41" spans="1:21" s="16" customFormat="1">
      <c r="A41" s="262" t="s">
        <v>8</v>
      </c>
      <c r="B41" s="41"/>
      <c r="C41" s="41"/>
      <c r="D41" s="41"/>
      <c r="E41" s="41"/>
      <c r="F41" s="41"/>
      <c r="G41" s="41"/>
      <c r="H41" s="41"/>
      <c r="I41" s="41"/>
      <c r="J41" s="41"/>
      <c r="K41" s="41"/>
      <c r="L41" s="41"/>
      <c r="M41" s="41"/>
      <c r="N41" s="41"/>
      <c r="O41" s="41">
        <f>+Producción!P7</f>
        <v>16.2</v>
      </c>
      <c r="P41" s="41">
        <f>+Producción!Q7</f>
        <v>44.6</v>
      </c>
      <c r="Q41" s="41">
        <f>+Producción!R7</f>
        <v>74.899999999999991</v>
      </c>
      <c r="R41" s="41">
        <f>+Producción!S7</f>
        <v>117.3</v>
      </c>
      <c r="S41" s="41">
        <f>+Producción!T7</f>
        <v>122.8</v>
      </c>
      <c r="T41" s="41">
        <f>+Producción!U7</f>
        <v>136.5</v>
      </c>
      <c r="U41" s="180">
        <f>+Producción!V7</f>
        <v>145.5</v>
      </c>
    </row>
    <row r="42" spans="1:21" s="16" customFormat="1">
      <c r="A42" s="262" t="s">
        <v>9</v>
      </c>
      <c r="B42" s="41"/>
      <c r="C42" s="41"/>
      <c r="D42" s="41">
        <f>+Producción!E8</f>
        <v>128.30000000000001</v>
      </c>
      <c r="E42" s="41">
        <f>+Producción!F8</f>
        <v>131.5</v>
      </c>
      <c r="F42" s="41">
        <f>+Producción!G8</f>
        <v>119.5</v>
      </c>
      <c r="G42" s="41">
        <f>+Producción!H8</f>
        <v>90.4</v>
      </c>
      <c r="H42" s="41">
        <f>+Producción!I8</f>
        <v>115.5</v>
      </c>
      <c r="I42" s="41">
        <f>+Producción!J8</f>
        <v>98.7</v>
      </c>
      <c r="J42" s="41">
        <f>+Producción!K8</f>
        <v>104.19999999999999</v>
      </c>
      <c r="K42" s="41">
        <f>+Producción!L8</f>
        <v>93.699999999999989</v>
      </c>
      <c r="L42" s="41">
        <f>+Producción!M8</f>
        <v>88.999999999999986</v>
      </c>
      <c r="M42" s="41">
        <f>+Producción!N8</f>
        <v>94.300000000000011</v>
      </c>
      <c r="N42" s="41">
        <f>+Producción!O8</f>
        <v>73.099999999999994</v>
      </c>
      <c r="O42" s="41">
        <f>+Producción!P8</f>
        <v>73.600000000000009</v>
      </c>
      <c r="P42" s="41">
        <f>+Producción!Q8</f>
        <v>79.599999999999994</v>
      </c>
      <c r="Q42" s="41">
        <f>+Producción!R8</f>
        <v>74.399999999999991</v>
      </c>
      <c r="R42" s="41">
        <f>+Producción!S8</f>
        <v>74</v>
      </c>
      <c r="S42" s="41">
        <f>+Producción!T8</f>
        <v>66.199999999999989</v>
      </c>
      <c r="T42" s="41">
        <f>+Producción!U8</f>
        <v>66.199999999999989</v>
      </c>
      <c r="U42" s="180">
        <f>+Producción!V8</f>
        <v>71.7</v>
      </c>
    </row>
    <row r="43" spans="1:21" s="16" customFormat="1">
      <c r="A43" s="262" t="s">
        <v>11</v>
      </c>
      <c r="B43" s="41"/>
      <c r="C43" s="41"/>
      <c r="D43" s="41">
        <f>+Producción!E10</f>
        <v>433.5</v>
      </c>
      <c r="E43" s="41">
        <f>+Producción!F10</f>
        <v>394.7</v>
      </c>
      <c r="F43" s="41">
        <f>+Producción!G10</f>
        <v>481</v>
      </c>
      <c r="G43" s="41">
        <f>+Producción!H10</f>
        <v>427</v>
      </c>
      <c r="H43" s="41">
        <f>+Producción!I10</f>
        <v>440</v>
      </c>
      <c r="I43" s="41">
        <f>+Producción!J10</f>
        <v>452</v>
      </c>
      <c r="J43" s="41">
        <f>+Producción!K10</f>
        <v>464.40000000000003</v>
      </c>
      <c r="K43" s="41">
        <f>+Producción!L10</f>
        <v>535.9</v>
      </c>
      <c r="L43" s="41">
        <f>+Producción!M10</f>
        <v>504.00000000000011</v>
      </c>
      <c r="M43" s="41">
        <f>+Producción!N10</f>
        <v>453.3</v>
      </c>
      <c r="N43" s="41">
        <f>+Producción!O10</f>
        <v>282.10000000000002</v>
      </c>
      <c r="O43" s="41">
        <f>+Producción!P10</f>
        <v>444.49999999999994</v>
      </c>
      <c r="P43" s="41">
        <f>+Producción!Q10</f>
        <v>470.40000000000003</v>
      </c>
      <c r="Q43" s="41">
        <f>+Producción!R10</f>
        <v>455.3</v>
      </c>
      <c r="R43" s="41">
        <f>+Producción!S10</f>
        <v>506.5</v>
      </c>
      <c r="S43" s="41">
        <f>+Producción!T10</f>
        <v>524</v>
      </c>
      <c r="T43" s="41">
        <f>+Producción!U10</f>
        <v>559.19999999999993</v>
      </c>
      <c r="U43" s="180">
        <f>+Producción!V10</f>
        <v>565.4</v>
      </c>
    </row>
    <row r="44" spans="1:21" s="16" customFormat="1">
      <c r="A44" s="262" t="s">
        <v>12</v>
      </c>
      <c r="B44" s="41"/>
      <c r="C44" s="41"/>
      <c r="D44" s="41">
        <f>+Producción!E11</f>
        <v>225.2</v>
      </c>
      <c r="E44" s="41">
        <f>+Producción!F11</f>
        <v>226.6</v>
      </c>
      <c r="F44" s="41">
        <f>+Producción!G11</f>
        <v>218</v>
      </c>
      <c r="G44" s="41">
        <f>+Producción!H11</f>
        <v>210.6</v>
      </c>
      <c r="H44" s="41">
        <f>+Producción!I11</f>
        <v>218.6</v>
      </c>
      <c r="I44" s="41">
        <f>+Producción!J11</f>
        <v>166</v>
      </c>
      <c r="J44" s="41">
        <f>+Producción!K11</f>
        <v>165.8</v>
      </c>
      <c r="K44" s="41">
        <f>+Producción!L11</f>
        <v>164.1</v>
      </c>
      <c r="L44" s="41">
        <f>+Producción!M11</f>
        <v>145.19999999999999</v>
      </c>
      <c r="M44" s="41">
        <f>+Producción!N11</f>
        <v>123.39999999999999</v>
      </c>
      <c r="N44" s="41">
        <f>+Producción!O11</f>
        <v>153.69999999999999</v>
      </c>
      <c r="O44" s="41">
        <f>+Producción!P11</f>
        <v>155.6</v>
      </c>
      <c r="P44" s="41">
        <f>+Producción!Q11</f>
        <v>166.40000000000003</v>
      </c>
      <c r="Q44" s="41">
        <f>+Producción!R11</f>
        <v>147.19999999999999</v>
      </c>
      <c r="R44" s="41">
        <f>+Producción!S11</f>
        <v>99.899999999999991</v>
      </c>
      <c r="S44" s="41">
        <f>+Producción!T11</f>
        <v>78.400000000000006</v>
      </c>
      <c r="T44" s="41">
        <f>+Producción!U11</f>
        <v>91.3</v>
      </c>
      <c r="U44" s="180">
        <f>+Producción!V11</f>
        <v>81.900000000000006</v>
      </c>
    </row>
    <row r="45" spans="1:21" s="16" customFormat="1">
      <c r="A45" s="262" t="s">
        <v>14</v>
      </c>
      <c r="B45" s="41">
        <f>+Producción!C13</f>
        <v>916.6</v>
      </c>
      <c r="C45" s="41">
        <f>+Producción!D13</f>
        <v>794.1</v>
      </c>
      <c r="D45" s="41">
        <f>+Producción!E13</f>
        <v>758</v>
      </c>
      <c r="E45" s="41">
        <f>+Producción!F13</f>
        <v>994.7</v>
      </c>
      <c r="F45" s="41">
        <f>+Producción!G13</f>
        <v>1195.0999999999999</v>
      </c>
      <c r="G45" s="41">
        <f>+Producción!H13</f>
        <v>1271.5</v>
      </c>
      <c r="H45" s="41">
        <f>+Producción!I13</f>
        <v>1255.5999999999999</v>
      </c>
      <c r="I45" s="41">
        <f>+Producción!J13</f>
        <v>1483.9</v>
      </c>
      <c r="J45" s="41">
        <f>+Producción!K13</f>
        <v>1254</v>
      </c>
      <c r="K45" s="41">
        <f>+Producción!L13</f>
        <v>1103.7</v>
      </c>
      <c r="L45" s="41">
        <f>+Producción!M13</f>
        <v>1086.7</v>
      </c>
      <c r="M45" s="41">
        <f>+Producción!N13</f>
        <v>817.7</v>
      </c>
      <c r="N45" s="41">
        <f>+Producción!O13</f>
        <v>1075.9000000000001</v>
      </c>
      <c r="O45" s="41">
        <f>+Producción!P13</f>
        <v>1193.7</v>
      </c>
      <c r="P45" s="41">
        <f>+Producción!Q13</f>
        <v>1165.4000000000001</v>
      </c>
      <c r="Q45" s="41">
        <f>+Producción!R13</f>
        <v>1152.5</v>
      </c>
      <c r="R45" s="41">
        <f>+Producción!S13</f>
        <v>1002.0000000000001</v>
      </c>
      <c r="S45" s="41">
        <f>+Producción!T13</f>
        <v>925.4</v>
      </c>
      <c r="T45" s="41">
        <f>+Producción!U13</f>
        <v>1242.7</v>
      </c>
      <c r="U45" s="180">
        <f>+Producción!V13</f>
        <v>1187.8</v>
      </c>
    </row>
    <row r="46" spans="1:21" s="16" customFormat="1">
      <c r="A46" s="262" t="s">
        <v>16</v>
      </c>
      <c r="B46" s="41"/>
      <c r="C46" s="41"/>
      <c r="D46" s="41">
        <f>+Producción!E15</f>
        <v>335.5</v>
      </c>
      <c r="E46" s="41">
        <f>+Producción!F15</f>
        <v>337.8</v>
      </c>
      <c r="F46" s="41">
        <f>+Producción!G15</f>
        <v>362.6</v>
      </c>
      <c r="G46" s="41">
        <f>+Producción!H15</f>
        <v>333.8</v>
      </c>
      <c r="H46" s="41">
        <f>+Producción!I15</f>
        <v>335.2</v>
      </c>
      <c r="I46" s="41">
        <f>+Producción!J15</f>
        <v>300.10000000000002</v>
      </c>
      <c r="J46" s="41">
        <f>+Producción!K15</f>
        <v>351.2</v>
      </c>
      <c r="K46" s="41">
        <f>+Producción!L15</f>
        <v>322.60000000000002</v>
      </c>
      <c r="L46" s="41">
        <f>+Producción!M15</f>
        <v>398</v>
      </c>
      <c r="M46" s="41">
        <f>+Producción!N15</f>
        <v>426.1</v>
      </c>
      <c r="N46" s="41">
        <f>+Producción!O15</f>
        <v>417.70000000000005</v>
      </c>
      <c r="O46" s="41">
        <f>+Producción!P15</f>
        <v>419.20000000000005</v>
      </c>
      <c r="P46" s="41">
        <f>+Producción!Q15</f>
        <v>404.6</v>
      </c>
      <c r="Q46" s="41">
        <f>+Producción!R15</f>
        <v>375.80000000000007</v>
      </c>
      <c r="R46" s="41">
        <f>+Producción!S15</f>
        <v>367.79999999999995</v>
      </c>
      <c r="S46" s="41">
        <f>+Producción!T15</f>
        <v>356.30000000000007</v>
      </c>
      <c r="T46" s="41">
        <f>+Producción!U15</f>
        <v>370.50000000000006</v>
      </c>
      <c r="U46" s="180">
        <f>+Producción!V15</f>
        <v>375.89999999999992</v>
      </c>
    </row>
    <row r="47" spans="1:21" s="16" customFormat="1">
      <c r="A47" s="262" t="s">
        <v>18</v>
      </c>
      <c r="B47" s="41"/>
      <c r="C47" s="41"/>
      <c r="D47" s="41">
        <f>+Producción!E17</f>
        <v>73.8</v>
      </c>
      <c r="E47" s="41">
        <f>+Producción!F17</f>
        <v>80.099999999999994</v>
      </c>
      <c r="F47" s="41">
        <f>+Producción!G17</f>
        <v>76.3</v>
      </c>
      <c r="G47" s="41">
        <f>+Producción!H17</f>
        <v>81</v>
      </c>
      <c r="H47" s="41">
        <f>+Producción!I17</f>
        <v>82.4</v>
      </c>
      <c r="I47" s="41">
        <f>+Producción!J17</f>
        <v>82.9</v>
      </c>
      <c r="J47" s="41">
        <f>+Producción!K17</f>
        <v>85.399999999999991</v>
      </c>
      <c r="K47" s="41">
        <f>+Producción!L17</f>
        <v>87.399999999999991</v>
      </c>
      <c r="L47" s="41">
        <f>+Producción!M17</f>
        <v>86.2</v>
      </c>
      <c r="M47" s="41">
        <f>+Producción!N17</f>
        <v>63.400000000000006</v>
      </c>
      <c r="N47" s="41">
        <f>+Producción!O17</f>
        <v>62.399999999999991</v>
      </c>
      <c r="O47" s="41">
        <f>+Producción!P17</f>
        <v>56.2</v>
      </c>
      <c r="P47" s="41">
        <f>+Producción!Q17</f>
        <v>48.099999999999994</v>
      </c>
      <c r="Q47" s="41">
        <f>+Producción!R17</f>
        <v>39.1</v>
      </c>
      <c r="R47" s="41">
        <f>+Producción!S17</f>
        <v>34.700000000000003</v>
      </c>
      <c r="S47" s="41">
        <f>+Producción!T17</f>
        <v>23.399999999999995</v>
      </c>
      <c r="T47" s="41">
        <f>+Producción!U17</f>
        <v>25.5</v>
      </c>
      <c r="U47" s="180">
        <f>+Producción!V17</f>
        <v>21.1</v>
      </c>
    </row>
    <row r="48" spans="1:21" s="16" customFormat="1">
      <c r="A48" s="262" t="s">
        <v>21</v>
      </c>
      <c r="B48" s="41"/>
      <c r="C48" s="41"/>
      <c r="D48" s="41"/>
      <c r="E48" s="41"/>
      <c r="F48" s="41"/>
      <c r="G48" s="41"/>
      <c r="H48" s="41"/>
      <c r="I48" s="41"/>
      <c r="J48" s="41"/>
      <c r="K48" s="41"/>
      <c r="L48" s="41"/>
      <c r="M48" s="41"/>
      <c r="N48" s="41"/>
      <c r="O48" s="41"/>
      <c r="P48" s="41">
        <f>+Producción!Q20</f>
        <v>12.7</v>
      </c>
      <c r="Q48" s="41">
        <f>+Producción!R20</f>
        <v>87.9</v>
      </c>
      <c r="R48" s="41">
        <f>+Producción!S20</f>
        <v>98.09999999999998</v>
      </c>
      <c r="S48" s="41">
        <f>+Producción!T20</f>
        <v>101.69999999999999</v>
      </c>
      <c r="T48" s="41">
        <f>+Producción!U20</f>
        <v>101.9</v>
      </c>
      <c r="U48" s="180">
        <f>+Producción!V20</f>
        <v>114.00000000000001</v>
      </c>
    </row>
    <row r="49" spans="1:21" s="16" customFormat="1">
      <c r="A49" s="262" t="s">
        <v>22</v>
      </c>
      <c r="B49" s="41"/>
      <c r="C49" s="41"/>
      <c r="D49" s="41"/>
      <c r="E49" s="41"/>
      <c r="F49" s="41"/>
      <c r="G49" s="41">
        <f>+Producción!H21</f>
        <v>0</v>
      </c>
      <c r="H49" s="41">
        <f>+Producción!I21</f>
        <v>4.3</v>
      </c>
      <c r="I49" s="41">
        <f>+Producción!J21</f>
        <v>128.1</v>
      </c>
      <c r="J49" s="41">
        <f>+Producción!K21</f>
        <v>164.79999999999998</v>
      </c>
      <c r="K49" s="41">
        <f>+Producción!L21</f>
        <v>162.30000000000001</v>
      </c>
      <c r="L49" s="41">
        <f>+Producción!M21</f>
        <v>178.1</v>
      </c>
      <c r="M49" s="41">
        <f>+Producción!N21</f>
        <v>181</v>
      </c>
      <c r="N49" s="41">
        <f>+Producción!O21</f>
        <v>166.70000000000002</v>
      </c>
      <c r="O49" s="41">
        <f>+Producción!P21</f>
        <v>151.6</v>
      </c>
      <c r="P49" s="41">
        <f>+Producción!Q21</f>
        <v>176.1</v>
      </c>
      <c r="Q49" s="41">
        <f>+Producción!R21</f>
        <v>175.6</v>
      </c>
      <c r="R49" s="41">
        <f>+Producción!S21</f>
        <v>167.4</v>
      </c>
      <c r="S49" s="41">
        <f>+Producción!T21</f>
        <v>198.59999999999997</v>
      </c>
      <c r="T49" s="41">
        <f>+Producción!U21</f>
        <v>176.4</v>
      </c>
      <c r="U49" s="180">
        <f>+Producción!V21</f>
        <v>193.4</v>
      </c>
    </row>
    <row r="50" spans="1:21" s="16" customFormat="1">
      <c r="A50" s="262" t="s">
        <v>23</v>
      </c>
      <c r="B50" s="41"/>
      <c r="C50" s="41"/>
      <c r="D50" s="41">
        <f>+Producción!E22</f>
        <v>147.80000000000001</v>
      </c>
      <c r="E50" s="41">
        <f>+Producción!F22</f>
        <v>150.5</v>
      </c>
      <c r="F50" s="41">
        <f>+Producción!G22</f>
        <v>147.6</v>
      </c>
      <c r="G50" s="41">
        <f>+Producción!H22</f>
        <v>123.3</v>
      </c>
      <c r="H50" s="41">
        <f>+Producción!I22</f>
        <v>146.30000000000001</v>
      </c>
      <c r="I50" s="41">
        <f>+Producción!J22</f>
        <v>142.9</v>
      </c>
      <c r="J50" s="41">
        <f>+Producción!K22</f>
        <v>133.5</v>
      </c>
      <c r="K50" s="41">
        <f>+Producción!L22</f>
        <v>136.99999999999997</v>
      </c>
      <c r="L50" s="41">
        <f>+Producción!M22</f>
        <v>144.39999999999998</v>
      </c>
      <c r="M50" s="41">
        <f>+Producción!N22</f>
        <v>132.30000000000001</v>
      </c>
      <c r="N50" s="41">
        <f>+Producción!O22</f>
        <v>131.10000000000002</v>
      </c>
      <c r="O50" s="41">
        <f>+Producción!P22</f>
        <v>126.5</v>
      </c>
      <c r="P50" s="41">
        <f>+Producción!Q22</f>
        <v>100.59999999999998</v>
      </c>
      <c r="Q50" s="41">
        <f>+Producción!R22</f>
        <v>103.39999999999999</v>
      </c>
      <c r="R50" s="41">
        <f>+Producción!S22</f>
        <v>103.39999999999999</v>
      </c>
      <c r="S50" s="41">
        <f>+Producción!T22</f>
        <v>103.29999999999998</v>
      </c>
      <c r="T50" s="41">
        <f>+Producción!U22</f>
        <v>94.499999999999986</v>
      </c>
      <c r="U50" s="180">
        <f>+Producción!V22</f>
        <v>116.10000000000001</v>
      </c>
    </row>
    <row r="51" spans="1:21" s="16" customFormat="1">
      <c r="A51" s="262" t="s">
        <v>24</v>
      </c>
      <c r="B51" s="41"/>
      <c r="C51" s="41"/>
      <c r="D51" s="41"/>
      <c r="E51" s="41"/>
      <c r="F51" s="41"/>
      <c r="G51" s="41">
        <f>+Producción!H23</f>
        <v>98.1</v>
      </c>
      <c r="H51" s="41">
        <f>+Producción!I23</f>
        <v>94</v>
      </c>
      <c r="I51" s="41">
        <f>+Producción!J23</f>
        <v>93</v>
      </c>
      <c r="J51" s="41">
        <f>+Producción!K23</f>
        <v>90.8</v>
      </c>
      <c r="K51" s="41">
        <f>+Producción!L23</f>
        <v>90.199999999999989</v>
      </c>
      <c r="L51" s="41">
        <f>+Producción!M23</f>
        <v>95.299999999999983</v>
      </c>
      <c r="M51" s="41">
        <f>+Producción!N23</f>
        <v>193.7</v>
      </c>
      <c r="N51" s="41">
        <f>+Producción!O23</f>
        <v>278.2</v>
      </c>
      <c r="O51" s="41">
        <f>+Producción!P23</f>
        <v>279.7</v>
      </c>
      <c r="P51" s="41">
        <f>+Producción!Q23</f>
        <v>274.49999999999994</v>
      </c>
      <c r="Q51" s="41">
        <f>+Producción!R23</f>
        <v>221.10000000000002</v>
      </c>
      <c r="R51" s="41">
        <f>+Producción!S23</f>
        <v>236.20000000000002</v>
      </c>
      <c r="S51" s="41">
        <f>+Producción!T23</f>
        <v>228.3</v>
      </c>
      <c r="T51" s="41">
        <f>+Producción!U23</f>
        <v>248</v>
      </c>
      <c r="U51" s="180">
        <f>+Producción!V23</f>
        <v>276.60000000000002</v>
      </c>
    </row>
    <row r="52" spans="1:21" s="27" customFormat="1" ht="16">
      <c r="A52" s="272" t="s">
        <v>97</v>
      </c>
      <c r="B52" s="273">
        <f>SUM(B37:B51)</f>
        <v>916.6</v>
      </c>
      <c r="C52" s="273">
        <f t="shared" ref="C52:U52" si="5">SUM(C37:C51)</f>
        <v>794.1</v>
      </c>
      <c r="D52" s="273">
        <f t="shared" si="5"/>
        <v>2726.5000000000005</v>
      </c>
      <c r="E52" s="273">
        <f t="shared" si="5"/>
        <v>2974.6</v>
      </c>
      <c r="F52" s="273">
        <f t="shared" si="5"/>
        <v>3276.6</v>
      </c>
      <c r="G52" s="273">
        <f>SUM(G37:G51)</f>
        <v>3265.2000000000003</v>
      </c>
      <c r="H52" s="273">
        <f t="shared" si="5"/>
        <v>3327.2000000000003</v>
      </c>
      <c r="I52" s="273">
        <f t="shared" si="5"/>
        <v>3600.9</v>
      </c>
      <c r="J52" s="273">
        <f t="shared" si="5"/>
        <v>3441.1000000000004</v>
      </c>
      <c r="K52" s="273">
        <f t="shared" si="5"/>
        <v>3277.5</v>
      </c>
      <c r="L52" s="273">
        <f t="shared" si="5"/>
        <v>3305.7000000000003</v>
      </c>
      <c r="M52" s="273">
        <f t="shared" si="5"/>
        <v>3100.8</v>
      </c>
      <c r="N52" s="273">
        <f t="shared" si="5"/>
        <v>3375.0999999999995</v>
      </c>
      <c r="O52" s="273">
        <f t="shared" si="5"/>
        <v>3744.4999999999995</v>
      </c>
      <c r="P52" s="273">
        <f t="shared" si="5"/>
        <v>3690.5999999999995</v>
      </c>
      <c r="Q52" s="273">
        <f t="shared" si="5"/>
        <v>3674.5</v>
      </c>
      <c r="R52" s="273">
        <f t="shared" si="5"/>
        <v>3469.1999999999994</v>
      </c>
      <c r="S52" s="273">
        <f t="shared" si="5"/>
        <v>3391.2000000000003</v>
      </c>
      <c r="T52" s="273">
        <f t="shared" si="5"/>
        <v>3787.3</v>
      </c>
      <c r="U52" s="274">
        <f t="shared" si="5"/>
        <v>3790.2999999999997</v>
      </c>
    </row>
    <row r="53" spans="1:21" s="16" customFormat="1">
      <c r="A53" s="262"/>
      <c r="B53" s="212">
        <f>+B52/Privadas!B4</f>
        <v>0.2969899232090204</v>
      </c>
      <c r="C53" s="212">
        <f>+C52/Privadas!C4</f>
        <v>0.25235961483458857</v>
      </c>
      <c r="D53" s="212">
        <f>+D52/Privadas!D4</f>
        <v>0.89075108628181221</v>
      </c>
      <c r="E53" s="212">
        <f>+E52/Privadas!E4</f>
        <v>0.89014573420714005</v>
      </c>
      <c r="F53" s="212">
        <f>+F52/Privadas!F4</f>
        <v>0.89054983284863942</v>
      </c>
      <c r="G53" s="212">
        <f>+G52/Privadas!G4</f>
        <v>0.90889352818371616</v>
      </c>
      <c r="H53" s="212">
        <f>+H52/Privadas!H4</f>
        <v>0.90292816630030648</v>
      </c>
      <c r="I53" s="212">
        <f>+I52/Privadas!I4</f>
        <v>0.90618315423912232</v>
      </c>
      <c r="J53" s="212">
        <f>+J52/Privadas!J4</f>
        <v>0.89119962705894529</v>
      </c>
      <c r="K53" s="212">
        <f>+K52/Privadas!K4</f>
        <v>0.88763405914852134</v>
      </c>
      <c r="L53" s="212">
        <f>+L52/Privadas!L4</f>
        <v>0.88629417126923704</v>
      </c>
      <c r="M53" s="212">
        <f>+M52/Privadas!M4</f>
        <v>0.8790112257625583</v>
      </c>
      <c r="N53" s="212">
        <f>+N52/Privadas!N4</f>
        <v>0.89112962845616028</v>
      </c>
      <c r="O53" s="212">
        <f>+O52/Privadas!O4</f>
        <v>0.9013552222997856</v>
      </c>
      <c r="P53" s="212">
        <f>+P52/Privadas!P4</f>
        <v>0.90250165064925503</v>
      </c>
      <c r="Q53" s="212">
        <f>+Q52/Privadas!Q4</f>
        <v>0.90943965943965932</v>
      </c>
      <c r="R53" s="212">
        <f>+R52/Privadas!R4</f>
        <v>0.90223921354451098</v>
      </c>
      <c r="S53" s="212">
        <f>+S52/Privadas!S4</f>
        <v>0.89961799660441433</v>
      </c>
      <c r="T53" s="212">
        <f>+T52/Privadas!T4</f>
        <v>0.91170169230398901</v>
      </c>
      <c r="U53" s="268">
        <f>+U52/Privadas!U4</f>
        <v>0.90262430939226501</v>
      </c>
    </row>
    <row r="54" spans="1:21" s="27" customFormat="1" ht="16">
      <c r="A54" s="272" t="s">
        <v>98</v>
      </c>
      <c r="B54" s="273">
        <f>+B35+B52</f>
        <v>916.6</v>
      </c>
      <c r="C54" s="273">
        <f t="shared" ref="C54:U54" si="6">+C35+C52</f>
        <v>794.1</v>
      </c>
      <c r="D54" s="273">
        <f t="shared" si="6"/>
        <v>2726.5000000000005</v>
      </c>
      <c r="E54" s="273">
        <f t="shared" si="6"/>
        <v>2974.6</v>
      </c>
      <c r="F54" s="273">
        <f t="shared" si="6"/>
        <v>3276.6</v>
      </c>
      <c r="G54" s="273">
        <f t="shared" si="6"/>
        <v>4993.2</v>
      </c>
      <c r="H54" s="273">
        <f t="shared" si="6"/>
        <v>5003.1000000000004</v>
      </c>
      <c r="I54" s="273">
        <f t="shared" si="6"/>
        <v>5184.2</v>
      </c>
      <c r="J54" s="273">
        <f t="shared" si="6"/>
        <v>4907.5</v>
      </c>
      <c r="K54" s="273">
        <f t="shared" si="6"/>
        <v>4979.5</v>
      </c>
      <c r="L54" s="273">
        <f t="shared" si="6"/>
        <v>4994.8</v>
      </c>
      <c r="M54" s="273">
        <f t="shared" si="6"/>
        <v>4836</v>
      </c>
      <c r="N54" s="273">
        <f t="shared" si="6"/>
        <v>5021.5999999999995</v>
      </c>
      <c r="O54" s="273">
        <f t="shared" si="6"/>
        <v>5366.2</v>
      </c>
      <c r="P54" s="273">
        <f t="shared" si="6"/>
        <v>5362.4</v>
      </c>
      <c r="Q54" s="273">
        <f t="shared" si="6"/>
        <v>5406.2</v>
      </c>
      <c r="R54" s="273">
        <f t="shared" si="6"/>
        <v>5176.6999999999989</v>
      </c>
      <c r="S54" s="273">
        <f t="shared" si="6"/>
        <v>5125.1000000000004</v>
      </c>
      <c r="T54" s="273">
        <f t="shared" si="6"/>
        <v>5464.8</v>
      </c>
      <c r="U54" s="274">
        <f t="shared" si="6"/>
        <v>5378.5</v>
      </c>
    </row>
    <row r="55" spans="1:21" s="16" customFormat="1">
      <c r="A55" s="206"/>
      <c r="B55" s="41"/>
      <c r="C55" s="41"/>
      <c r="D55" s="41"/>
      <c r="E55" s="41"/>
      <c r="F55" s="41"/>
      <c r="G55" s="41"/>
      <c r="H55" s="41"/>
      <c r="I55" s="41"/>
      <c r="J55" s="41"/>
      <c r="K55" s="41"/>
      <c r="L55" s="41"/>
      <c r="M55" s="41"/>
      <c r="N55" s="41"/>
      <c r="O55" s="41"/>
      <c r="P55" s="41"/>
      <c r="Q55" s="41"/>
      <c r="R55" s="41"/>
      <c r="S55" s="41"/>
      <c r="T55" s="41"/>
      <c r="U55" s="180"/>
    </row>
    <row r="56" spans="1:21" s="16" customFormat="1">
      <c r="A56" s="206"/>
      <c r="B56" s="41"/>
      <c r="C56" s="41"/>
      <c r="D56" s="41"/>
      <c r="E56" s="41"/>
      <c r="F56" s="41"/>
      <c r="G56" s="41"/>
      <c r="H56" s="41"/>
      <c r="I56" s="41"/>
      <c r="J56" s="41"/>
      <c r="K56" s="41"/>
      <c r="L56" s="41"/>
      <c r="M56" s="41"/>
      <c r="N56" s="41"/>
      <c r="O56" s="41"/>
      <c r="P56" s="41"/>
      <c r="Q56" s="41"/>
      <c r="R56" s="41"/>
      <c r="S56" s="41"/>
      <c r="T56" s="41"/>
      <c r="U56" s="180"/>
    </row>
    <row r="57" spans="1:21" s="16" customFormat="1" ht="16">
      <c r="A57" s="275" t="s">
        <v>287</v>
      </c>
      <c r="B57" s="41"/>
      <c r="C57" s="41"/>
      <c r="D57" s="41"/>
      <c r="E57" s="41"/>
      <c r="F57" s="41"/>
      <c r="G57" s="41"/>
      <c r="H57" s="41"/>
      <c r="I57" s="41"/>
      <c r="J57" s="41"/>
      <c r="K57" s="41"/>
      <c r="L57" s="41"/>
      <c r="M57" s="41"/>
      <c r="N57" s="41"/>
      <c r="O57" s="41"/>
      <c r="P57" s="41"/>
      <c r="Q57" s="41"/>
      <c r="R57" s="41"/>
      <c r="S57" s="41"/>
      <c r="T57" s="41"/>
      <c r="U57" s="180"/>
    </row>
    <row r="58" spans="1:21" s="16" customFormat="1">
      <c r="A58" s="206"/>
      <c r="B58" s="41"/>
      <c r="C58" s="41"/>
      <c r="D58" s="41"/>
      <c r="E58" s="41"/>
      <c r="F58" s="41"/>
      <c r="G58" s="41"/>
      <c r="H58" s="41"/>
      <c r="I58" s="41"/>
      <c r="J58" s="41"/>
      <c r="K58" s="41"/>
      <c r="L58" s="41"/>
      <c r="M58" s="41"/>
      <c r="N58" s="41"/>
      <c r="O58" s="41"/>
      <c r="P58" s="41"/>
      <c r="Q58" s="41"/>
      <c r="R58" s="41"/>
      <c r="S58" s="41"/>
      <c r="T58" s="41"/>
      <c r="U58" s="180"/>
    </row>
    <row r="59" spans="1:21" s="16" customFormat="1" ht="16">
      <c r="A59" s="272" t="s">
        <v>51</v>
      </c>
      <c r="B59" s="273"/>
      <c r="C59" s="273"/>
      <c r="D59" s="273"/>
      <c r="E59" s="273"/>
      <c r="F59" s="273"/>
      <c r="G59" s="273">
        <f t="shared" ref="G59:U59" si="7">+G11*1000000/(G35*1000)</f>
        <v>2617.4768518518522</v>
      </c>
      <c r="H59" s="273">
        <f t="shared" si="7"/>
        <v>3192.9112715555821</v>
      </c>
      <c r="I59" s="273">
        <f t="shared" si="7"/>
        <v>4740.0997915745593</v>
      </c>
      <c r="J59" s="273">
        <f t="shared" si="7"/>
        <v>5722.8587015821067</v>
      </c>
      <c r="K59" s="273">
        <f t="shared" si="7"/>
        <v>3796.7097532314924</v>
      </c>
      <c r="L59" s="273">
        <f t="shared" si="7"/>
        <v>4387.5436623053702</v>
      </c>
      <c r="M59" s="273">
        <f t="shared" si="7"/>
        <v>4861.1111111111113</v>
      </c>
      <c r="N59" s="273">
        <f t="shared" si="7"/>
        <v>5212.2684482235045</v>
      </c>
      <c r="O59" s="273">
        <f t="shared" si="7"/>
        <v>5272.2451748165504</v>
      </c>
      <c r="P59" s="273">
        <f t="shared" si="7"/>
        <v>5062.2083981337482</v>
      </c>
      <c r="Q59" s="273">
        <f t="shared" si="7"/>
        <v>4618.3848241612295</v>
      </c>
      <c r="R59" s="273">
        <f t="shared" si="7"/>
        <v>4736.8814055636904</v>
      </c>
      <c r="S59" s="273">
        <f t="shared" si="7"/>
        <v>5211.2638560470614</v>
      </c>
      <c r="T59" s="273">
        <f t="shared" si="7"/>
        <v>5645.0956780923998</v>
      </c>
      <c r="U59" s="274">
        <f t="shared" si="7"/>
        <v>5574.3451706334208</v>
      </c>
    </row>
    <row r="60" spans="1:21" s="16" customFormat="1">
      <c r="A60" s="206"/>
      <c r="B60" s="41"/>
      <c r="C60" s="41"/>
      <c r="D60" s="41"/>
      <c r="E60" s="41"/>
      <c r="F60" s="41"/>
      <c r="G60" s="41"/>
      <c r="H60" s="41"/>
      <c r="I60" s="41"/>
      <c r="J60" s="41"/>
      <c r="K60" s="41"/>
      <c r="L60" s="41"/>
      <c r="M60" s="41"/>
      <c r="N60" s="41"/>
      <c r="O60" s="41"/>
      <c r="P60" s="41"/>
      <c r="Q60" s="41"/>
      <c r="R60" s="41"/>
      <c r="S60" s="41"/>
      <c r="T60" s="41"/>
      <c r="U60" s="180"/>
    </row>
    <row r="61" spans="1:21" s="16" customFormat="1">
      <c r="A61" s="262" t="s">
        <v>2</v>
      </c>
      <c r="B61" s="41"/>
      <c r="C61" s="41"/>
      <c r="D61" s="41">
        <f>+D13*1000000/(D37*1000)</f>
        <v>1769.2307692307688</v>
      </c>
      <c r="E61" s="41">
        <f>+E13*1000000/(E37*1000)</f>
        <v>1709.5238095238096</v>
      </c>
      <c r="F61" s="41">
        <f>+F13*1000000/(F37*1000)</f>
        <v>1631.578947368421</v>
      </c>
      <c r="G61" s="41">
        <f>+G13*1000000/(G37*1000)</f>
        <v>1880.3418803418804</v>
      </c>
      <c r="H61" s="41">
        <f t="shared" ref="H61:T61" si="8">+H13*1000000/(H37*1000)</f>
        <v>2021.2765957446809</v>
      </c>
      <c r="I61" s="41">
        <f t="shared" si="8"/>
        <v>2311.8279569892475</v>
      </c>
      <c r="J61" s="41">
        <f t="shared" si="8"/>
        <v>3033.1753554502375</v>
      </c>
      <c r="K61" s="41">
        <f t="shared" si="8"/>
        <v>3743.0167597765358</v>
      </c>
      <c r="L61" s="41">
        <f t="shared" si="8"/>
        <v>2926.8292682926826</v>
      </c>
      <c r="M61" s="41">
        <f t="shared" si="8"/>
        <v>4813.2780082987556</v>
      </c>
      <c r="N61" s="41">
        <f t="shared" si="8"/>
        <v>4887.2180451127815</v>
      </c>
      <c r="O61" s="41">
        <f t="shared" si="8"/>
        <v>4833.5388409371135</v>
      </c>
      <c r="P61" s="41">
        <f t="shared" si="8"/>
        <v>4832.8690807799439</v>
      </c>
      <c r="Q61" s="41">
        <f t="shared" si="8"/>
        <v>4383.6301369863004</v>
      </c>
      <c r="R61" s="41">
        <f t="shared" si="8"/>
        <v>3949.2486338797821</v>
      </c>
      <c r="S61" s="41">
        <f t="shared" si="8"/>
        <v>4034.1578947368421</v>
      </c>
      <c r="T61" s="41">
        <f t="shared" si="8"/>
        <v>4140.2380952380954</v>
      </c>
      <c r="U61" s="180">
        <f>+U13*1000000/(U37*1000)</f>
        <v>4862.407407407406</v>
      </c>
    </row>
    <row r="62" spans="1:21" s="16" customFormat="1">
      <c r="A62" s="262" t="s">
        <v>4</v>
      </c>
      <c r="B62" s="41"/>
      <c r="C62" s="41"/>
      <c r="D62" s="41">
        <f t="shared" ref="D62:F64" si="9">+D14*1000000/(D38*1000)</f>
        <v>1502.6075619295959</v>
      </c>
      <c r="E62" s="41">
        <f t="shared" si="9"/>
        <v>1587.3555404486744</v>
      </c>
      <c r="F62" s="41">
        <f t="shared" si="9"/>
        <v>1682.5806451612902</v>
      </c>
      <c r="G62" s="41">
        <f t="shared" ref="G62:U78" si="10">+G14*1000000/(G38*1000)</f>
        <v>2130.9285237140948</v>
      </c>
      <c r="H62" s="41">
        <f t="shared" si="10"/>
        <v>2320.8415516107825</v>
      </c>
      <c r="I62" s="41">
        <f t="shared" si="10"/>
        <v>2532.9815303430078</v>
      </c>
      <c r="J62" s="41">
        <f t="shared" si="10"/>
        <v>3774.3451981195435</v>
      </c>
      <c r="K62" s="41">
        <f t="shared" si="10"/>
        <v>4835.0923482849603</v>
      </c>
      <c r="L62" s="41">
        <f t="shared" si="10"/>
        <v>2550.1432664756449</v>
      </c>
      <c r="M62" s="41">
        <f t="shared" si="10"/>
        <v>5401.0695187165784</v>
      </c>
      <c r="N62" s="41">
        <f t="shared" si="10"/>
        <v>5652.173913043478</v>
      </c>
      <c r="O62" s="41">
        <f t="shared" si="10"/>
        <v>7735.8490566037726</v>
      </c>
      <c r="P62" s="41">
        <f t="shared" si="10"/>
        <v>6612.2840690978892</v>
      </c>
      <c r="Q62" s="41">
        <f t="shared" si="10"/>
        <v>6232.7281279397921</v>
      </c>
      <c r="R62" s="41">
        <f t="shared" si="10"/>
        <v>5766.2563067608471</v>
      </c>
      <c r="S62" s="41">
        <f t="shared" si="10"/>
        <v>6223.9407744874716</v>
      </c>
      <c r="T62" s="41">
        <f t="shared" si="10"/>
        <v>7140.8143712574838</v>
      </c>
      <c r="U62" s="180">
        <f t="shared" si="10"/>
        <v>6909.1309385863251</v>
      </c>
    </row>
    <row r="63" spans="1:21" s="16" customFormat="1">
      <c r="A63" s="262" t="s">
        <v>6</v>
      </c>
      <c r="B63" s="41"/>
      <c r="C63" s="41"/>
      <c r="D63" s="41">
        <f t="shared" si="9"/>
        <v>1528.8230584467576</v>
      </c>
      <c r="E63" s="41">
        <f t="shared" si="9"/>
        <v>1565.6711047139256</v>
      </c>
      <c r="F63" s="41">
        <f t="shared" si="9"/>
        <v>1669.3280106453758</v>
      </c>
      <c r="G63" s="41">
        <f t="shared" si="10"/>
        <v>2015.6622403813415</v>
      </c>
      <c r="H63" s="41">
        <f t="shared" si="10"/>
        <v>2360.9226594301222</v>
      </c>
      <c r="I63" s="41">
        <f t="shared" si="10"/>
        <v>2538.8944058258853</v>
      </c>
      <c r="J63" s="41">
        <f t="shared" si="10"/>
        <v>2941.798941798942</v>
      </c>
      <c r="K63" s="41">
        <f t="shared" si="10"/>
        <v>3134.705669916937</v>
      </c>
      <c r="L63" s="41">
        <f t="shared" si="10"/>
        <v>3729.1424136592937</v>
      </c>
      <c r="M63" s="41">
        <f t="shared" si="10"/>
        <v>4905.30303030303</v>
      </c>
      <c r="N63" s="41">
        <f t="shared" si="10"/>
        <v>4431.10897743639</v>
      </c>
      <c r="O63" s="41">
        <f t="shared" si="10"/>
        <v>4551.679863043013</v>
      </c>
      <c r="P63" s="41">
        <f t="shared" si="10"/>
        <v>4838.6358434424355</v>
      </c>
      <c r="Q63" s="41">
        <f t="shared" si="10"/>
        <v>5104.5226130653273</v>
      </c>
      <c r="R63" s="41">
        <f t="shared" si="10"/>
        <v>5478.4415584415583</v>
      </c>
      <c r="S63" s="41">
        <f t="shared" si="10"/>
        <v>4872.9681674792091</v>
      </c>
      <c r="T63" s="41">
        <f t="shared" si="10"/>
        <v>4692.4040738986259</v>
      </c>
      <c r="U63" s="180">
        <f t="shared" si="10"/>
        <v>5405.195272353546</v>
      </c>
    </row>
    <row r="64" spans="1:21" s="16" customFormat="1">
      <c r="A64" s="262" t="s">
        <v>7</v>
      </c>
      <c r="B64" s="41"/>
      <c r="C64" s="41"/>
      <c r="D64" s="41">
        <f t="shared" si="9"/>
        <v>1835.7609241587143</v>
      </c>
      <c r="E64" s="41">
        <f t="shared" si="9"/>
        <v>1605.5477197931359</v>
      </c>
      <c r="F64" s="41">
        <f t="shared" si="9"/>
        <v>2335.4999999999995</v>
      </c>
      <c r="G64" s="41">
        <f t="shared" si="10"/>
        <v>2741.2415488629381</v>
      </c>
      <c r="H64" s="41">
        <f t="shared" si="10"/>
        <v>2729.9528301886794</v>
      </c>
      <c r="I64" s="41">
        <f t="shared" si="10"/>
        <v>3220.9944751381217</v>
      </c>
      <c r="J64" s="41">
        <f t="shared" si="10"/>
        <v>3792.5072046109503</v>
      </c>
      <c r="K64" s="41">
        <f t="shared" si="10"/>
        <v>4575.2608047690001</v>
      </c>
      <c r="L64" s="41">
        <f t="shared" si="10"/>
        <v>4765.3958944281521</v>
      </c>
      <c r="M64" s="41">
        <f t="shared" si="10"/>
        <v>4791.1051212938009</v>
      </c>
      <c r="N64" s="41">
        <f t="shared" si="10"/>
        <v>5521.1726384364829</v>
      </c>
      <c r="O64" s="41">
        <f t="shared" si="10"/>
        <v>4119.0476190476202</v>
      </c>
      <c r="P64" s="41">
        <f t="shared" si="10"/>
        <v>4944.3207126948764</v>
      </c>
      <c r="Q64" s="41">
        <f t="shared" si="10"/>
        <v>4559.1744340878831</v>
      </c>
      <c r="R64" s="41">
        <f t="shared" si="10"/>
        <v>4826.1742983751856</v>
      </c>
      <c r="S64" s="41">
        <f t="shared" si="10"/>
        <v>4686.9793745841644</v>
      </c>
      <c r="T64" s="41">
        <f t="shared" si="10"/>
        <v>7067.6401179941013</v>
      </c>
      <c r="U64" s="180">
        <f t="shared" si="10"/>
        <v>7059.0484739676831</v>
      </c>
    </row>
    <row r="65" spans="1:21" s="16" customFormat="1">
      <c r="A65" s="262" t="s">
        <v>8</v>
      </c>
      <c r="B65" s="41"/>
      <c r="C65" s="41"/>
      <c r="D65" s="41"/>
      <c r="E65" s="41"/>
      <c r="F65" s="41"/>
      <c r="G65" s="41"/>
      <c r="H65" s="41"/>
      <c r="I65" s="41"/>
      <c r="J65" s="41"/>
      <c r="K65" s="41"/>
      <c r="L65" s="41"/>
      <c r="M65" s="41"/>
      <c r="N65" s="41"/>
      <c r="O65" s="41">
        <f t="shared" si="10"/>
        <v>6111.1111111111113</v>
      </c>
      <c r="P65" s="41">
        <f t="shared" si="10"/>
        <v>4293.0941704035877</v>
      </c>
      <c r="Q65" s="41">
        <f t="shared" si="10"/>
        <v>6067.9706275033395</v>
      </c>
      <c r="R65" s="41">
        <f t="shared" si="10"/>
        <v>6510.9633418584826</v>
      </c>
      <c r="S65" s="41">
        <f t="shared" si="10"/>
        <v>6828.3306188925071</v>
      </c>
      <c r="T65" s="41">
        <f t="shared" si="10"/>
        <v>5609.8095238095239</v>
      </c>
      <c r="U65" s="180">
        <f t="shared" si="10"/>
        <v>5722.7216494845361</v>
      </c>
    </row>
    <row r="66" spans="1:21" s="16" customFormat="1">
      <c r="A66" s="262" t="s">
        <v>9</v>
      </c>
      <c r="B66" s="41"/>
      <c r="C66" s="41"/>
      <c r="D66" s="41">
        <f t="shared" ref="D66:F71" si="11">+D18*1000000/(D42*1000)</f>
        <v>1138.7373343725642</v>
      </c>
      <c r="E66" s="41">
        <f t="shared" si="11"/>
        <v>1386.3117870722433</v>
      </c>
      <c r="F66" s="41">
        <f t="shared" si="11"/>
        <v>1717.1548117154814</v>
      </c>
      <c r="G66" s="41">
        <f t="shared" si="10"/>
        <v>2621.6814159292035</v>
      </c>
      <c r="H66" s="41">
        <f t="shared" si="10"/>
        <v>2372.2943722943724</v>
      </c>
      <c r="I66" s="41">
        <f t="shared" si="10"/>
        <v>3272.5430597771024</v>
      </c>
      <c r="J66" s="41">
        <f t="shared" si="10"/>
        <v>3752.399232245682</v>
      </c>
      <c r="K66" s="41">
        <f t="shared" si="10"/>
        <v>3980.7897545357532</v>
      </c>
      <c r="L66" s="41">
        <f t="shared" si="10"/>
        <v>5573.0337078651692</v>
      </c>
      <c r="M66" s="41">
        <f t="shared" si="10"/>
        <v>5259.8091198303282</v>
      </c>
      <c r="N66" s="41">
        <f t="shared" si="10"/>
        <v>8084.8153214774284</v>
      </c>
      <c r="O66" s="41">
        <f t="shared" si="10"/>
        <v>7907.6086956521722</v>
      </c>
      <c r="P66" s="41">
        <f t="shared" si="10"/>
        <v>7745.2512562814072</v>
      </c>
      <c r="Q66" s="41">
        <f t="shared" si="10"/>
        <v>8647.5940860215069</v>
      </c>
      <c r="R66" s="41">
        <f t="shared" si="10"/>
        <v>6846.1621621621625</v>
      </c>
      <c r="S66" s="41">
        <f t="shared" si="10"/>
        <v>7569.8036253776454</v>
      </c>
      <c r="T66" s="41">
        <f t="shared" si="10"/>
        <v>7585.0302114803644</v>
      </c>
      <c r="U66" s="180">
        <f t="shared" si="10"/>
        <v>6303.5006973500695</v>
      </c>
    </row>
    <row r="67" spans="1:21" s="16" customFormat="1">
      <c r="A67" s="262" t="s">
        <v>11</v>
      </c>
      <c r="B67" s="41"/>
      <c r="C67" s="41"/>
      <c r="D67" s="41">
        <f t="shared" si="11"/>
        <v>1159.4002306805075</v>
      </c>
      <c r="E67" s="41">
        <f t="shared" si="11"/>
        <v>1202.1788700278694</v>
      </c>
      <c r="F67" s="41">
        <f t="shared" si="11"/>
        <v>1349.4802494802495</v>
      </c>
      <c r="G67" s="41">
        <f t="shared" si="10"/>
        <v>1845.4332552693209</v>
      </c>
      <c r="H67" s="41">
        <f t="shared" si="10"/>
        <v>2200</v>
      </c>
      <c r="I67" s="41">
        <f t="shared" si="10"/>
        <v>2092.9203539823011</v>
      </c>
      <c r="J67" s="41">
        <f t="shared" si="10"/>
        <v>3154.6080964685611</v>
      </c>
      <c r="K67" s="41">
        <f t="shared" si="10"/>
        <v>2339.988803881321</v>
      </c>
      <c r="L67" s="41">
        <f t="shared" si="10"/>
        <v>2535.7142857142853</v>
      </c>
      <c r="M67" s="41">
        <f t="shared" si="10"/>
        <v>3569.3801014780497</v>
      </c>
      <c r="N67" s="41">
        <f t="shared" si="10"/>
        <v>5498.050336760014</v>
      </c>
      <c r="O67" s="41">
        <f t="shared" si="10"/>
        <v>3952.7559055118118</v>
      </c>
      <c r="P67" s="41">
        <f t="shared" si="10"/>
        <v>3996.5986394557817</v>
      </c>
      <c r="Q67" s="41">
        <f t="shared" si="10"/>
        <v>3800.5183395563363</v>
      </c>
      <c r="R67" s="41">
        <f t="shared" si="10"/>
        <v>3102.5784797630799</v>
      </c>
      <c r="S67" s="41">
        <f t="shared" si="10"/>
        <v>3122.9942748091603</v>
      </c>
      <c r="T67" s="41">
        <f t="shared" si="10"/>
        <v>3083.7303290414884</v>
      </c>
      <c r="U67" s="180">
        <f t="shared" si="10"/>
        <v>3000.8489564909796</v>
      </c>
    </row>
    <row r="68" spans="1:21" s="16" customFormat="1">
      <c r="A68" s="262" t="s">
        <v>12</v>
      </c>
      <c r="B68" s="41"/>
      <c r="C68" s="41"/>
      <c r="D68" s="41">
        <f t="shared" si="11"/>
        <v>2495.1154529307282</v>
      </c>
      <c r="E68" s="41">
        <f t="shared" si="11"/>
        <v>1732.1270962047661</v>
      </c>
      <c r="F68" s="41">
        <f t="shared" si="11"/>
        <v>1815.5963302752293</v>
      </c>
      <c r="G68" s="41">
        <f t="shared" si="10"/>
        <v>2079.7720797720799</v>
      </c>
      <c r="H68" s="41">
        <f t="shared" si="10"/>
        <v>2159.1948764867338</v>
      </c>
      <c r="I68" s="41">
        <f t="shared" si="10"/>
        <v>2819.2771084337351</v>
      </c>
      <c r="J68" s="41">
        <f t="shared" si="10"/>
        <v>4107.3582629674311</v>
      </c>
      <c r="K68" s="41">
        <f t="shared" si="10"/>
        <v>1992.6873857404023</v>
      </c>
      <c r="L68" s="41">
        <f t="shared" si="10"/>
        <v>3498.6225895316807</v>
      </c>
      <c r="M68" s="41">
        <f t="shared" si="10"/>
        <v>4319.2868719611024</v>
      </c>
      <c r="N68" s="41">
        <f t="shared" si="10"/>
        <v>4599.8698763825632</v>
      </c>
      <c r="O68" s="41">
        <f t="shared" si="10"/>
        <v>4383.033419023136</v>
      </c>
      <c r="P68" s="41">
        <f t="shared" si="10"/>
        <v>4603.3653846153838</v>
      </c>
      <c r="Q68" s="41">
        <f t="shared" si="10"/>
        <v>5610.142663043478</v>
      </c>
      <c r="R68" s="41">
        <f t="shared" si="10"/>
        <v>4399.4094094094098</v>
      </c>
      <c r="S68" s="41">
        <f t="shared" si="10"/>
        <v>5582.6147959183672</v>
      </c>
      <c r="T68" s="41">
        <f t="shared" si="10"/>
        <v>5809.8138006571735</v>
      </c>
      <c r="U68" s="180">
        <f t="shared" si="10"/>
        <v>5900.8302808302797</v>
      </c>
    </row>
    <row r="69" spans="1:21" s="16" customFormat="1">
      <c r="A69" s="262" t="s">
        <v>14</v>
      </c>
      <c r="B69" s="41">
        <f>+B21*1000000/(B45*1000)</f>
        <v>707.96748854462146</v>
      </c>
      <c r="C69" s="41">
        <f>+C21*1000000/(C45*1000)</f>
        <v>787.46127691726485</v>
      </c>
      <c r="D69" s="41">
        <f t="shared" si="11"/>
        <v>890.52242744063324</v>
      </c>
      <c r="E69" s="41">
        <f t="shared" si="11"/>
        <v>843.09339499346538</v>
      </c>
      <c r="F69" s="41">
        <f t="shared" si="11"/>
        <v>799.97573424818006</v>
      </c>
      <c r="G69" s="41">
        <f t="shared" si="10"/>
        <v>1026.3468344475029</v>
      </c>
      <c r="H69" s="41">
        <f t="shared" si="10"/>
        <v>1343.5807582032494</v>
      </c>
      <c r="I69" s="41">
        <f t="shared" si="10"/>
        <v>1495.3837859694049</v>
      </c>
      <c r="J69" s="41">
        <f t="shared" si="10"/>
        <v>2472.8867623604465</v>
      </c>
      <c r="K69" s="41">
        <f t="shared" si="10"/>
        <v>2792.4254779378452</v>
      </c>
      <c r="L69" s="41">
        <f t="shared" si="10"/>
        <v>3263.0900892610657</v>
      </c>
      <c r="M69" s="41">
        <f t="shared" si="10"/>
        <v>4780.4818393053683</v>
      </c>
      <c r="N69" s="41">
        <f t="shared" si="10"/>
        <v>3881.401617250674</v>
      </c>
      <c r="O69" s="41">
        <f t="shared" si="10"/>
        <v>3908.0170897210355</v>
      </c>
      <c r="P69" s="41">
        <f t="shared" si="10"/>
        <v>3972.0267719238032</v>
      </c>
      <c r="Q69" s="41">
        <f t="shared" si="10"/>
        <v>4490.3661605206071</v>
      </c>
      <c r="R69" s="41">
        <f t="shared" si="10"/>
        <v>3855.3193612774448</v>
      </c>
      <c r="S69" s="41">
        <f t="shared" si="10"/>
        <v>4681.3939917873349</v>
      </c>
      <c r="T69" s="41">
        <f t="shared" si="10"/>
        <v>3987.2696547839382</v>
      </c>
      <c r="U69" s="180">
        <f t="shared" si="10"/>
        <v>4523.0998484593365</v>
      </c>
    </row>
    <row r="70" spans="1:21" s="16" customFormat="1">
      <c r="A70" s="262" t="s">
        <v>16</v>
      </c>
      <c r="B70" s="41"/>
      <c r="C70" s="41"/>
      <c r="D70" s="41">
        <f t="shared" si="11"/>
        <v>1211.3263785394934</v>
      </c>
      <c r="E70" s="41">
        <f t="shared" si="11"/>
        <v>1229.7217288336294</v>
      </c>
      <c r="F70" s="41">
        <f t="shared" si="11"/>
        <v>1029.2333149476008</v>
      </c>
      <c r="G70" s="41">
        <f t="shared" si="10"/>
        <v>1207.3097663271419</v>
      </c>
      <c r="H70" s="41">
        <f t="shared" si="10"/>
        <v>1434.964200477327</v>
      </c>
      <c r="I70" s="41">
        <f t="shared" si="10"/>
        <v>1879.3735421526158</v>
      </c>
      <c r="J70" s="41">
        <f t="shared" si="10"/>
        <v>2346.24145785877</v>
      </c>
      <c r="K70" s="41">
        <f t="shared" si="10"/>
        <v>2445.7532548047116</v>
      </c>
      <c r="L70" s="41">
        <f t="shared" si="10"/>
        <v>2844.221105527638</v>
      </c>
      <c r="M70" s="41">
        <f t="shared" si="10"/>
        <v>2903.0743956817651</v>
      </c>
      <c r="N70" s="41">
        <f t="shared" si="10"/>
        <v>3164.9509217141485</v>
      </c>
      <c r="O70" s="41">
        <f t="shared" si="10"/>
        <v>3687.9770992366407</v>
      </c>
      <c r="P70" s="41">
        <f t="shared" si="10"/>
        <v>3316.8561542263965</v>
      </c>
      <c r="Q70" s="41">
        <f t="shared" si="10"/>
        <v>3368.7732836615214</v>
      </c>
      <c r="R70" s="41">
        <f t="shared" si="10"/>
        <v>3044.4127243066887</v>
      </c>
      <c r="S70" s="41">
        <f t="shared" si="10"/>
        <v>3407.0839180465896</v>
      </c>
      <c r="T70" s="41">
        <f t="shared" si="10"/>
        <v>3562.990553306342</v>
      </c>
      <c r="U70" s="180">
        <f t="shared" si="10"/>
        <v>3357.6695929768562</v>
      </c>
    </row>
    <row r="71" spans="1:21" s="16" customFormat="1">
      <c r="A71" s="262" t="s">
        <v>18</v>
      </c>
      <c r="B71" s="41"/>
      <c r="C71" s="41"/>
      <c r="D71" s="41">
        <f t="shared" si="11"/>
        <v>1468.8346883468835</v>
      </c>
      <c r="E71" s="41">
        <f t="shared" si="11"/>
        <v>1516.8539325842696</v>
      </c>
      <c r="F71" s="41">
        <f t="shared" si="11"/>
        <v>1574.0498034076015</v>
      </c>
      <c r="G71" s="41">
        <f t="shared" si="10"/>
        <v>1790.1234567901236</v>
      </c>
      <c r="H71" s="41">
        <f t="shared" si="10"/>
        <v>2014.5631067961165</v>
      </c>
      <c r="I71" s="41">
        <f t="shared" si="10"/>
        <v>2412.5452352231605</v>
      </c>
      <c r="J71" s="41">
        <f t="shared" si="10"/>
        <v>3372.365339578455</v>
      </c>
      <c r="K71" s="41">
        <f t="shared" si="10"/>
        <v>2883.2951945080094</v>
      </c>
      <c r="L71" s="41">
        <f t="shared" si="10"/>
        <v>3712.2969837587007</v>
      </c>
      <c r="M71" s="41">
        <f t="shared" si="10"/>
        <v>5520.5047318611978</v>
      </c>
      <c r="N71" s="41">
        <f t="shared" si="10"/>
        <v>6923.0769230769238</v>
      </c>
      <c r="O71" s="41">
        <f t="shared" si="10"/>
        <v>6174.3772241992883</v>
      </c>
      <c r="P71" s="41">
        <f t="shared" si="10"/>
        <v>6632.0166320166327</v>
      </c>
      <c r="Q71" s="41">
        <f t="shared" si="10"/>
        <v>8177.0332480818415</v>
      </c>
      <c r="R71" s="41">
        <f t="shared" si="10"/>
        <v>8059.4524495677233</v>
      </c>
      <c r="S71" s="41">
        <f t="shared" si="10"/>
        <v>9701.4102564102577</v>
      </c>
      <c r="T71" s="41">
        <f t="shared" si="10"/>
        <v>10813.64705882353</v>
      </c>
      <c r="U71" s="180">
        <f t="shared" si="10"/>
        <v>12417.8672985782</v>
      </c>
    </row>
    <row r="72" spans="1:21" s="16" customFormat="1">
      <c r="A72" s="262" t="s">
        <v>21</v>
      </c>
      <c r="B72" s="41"/>
      <c r="C72" s="41"/>
      <c r="D72" s="41"/>
      <c r="E72" s="41"/>
      <c r="F72" s="41"/>
      <c r="G72" s="41"/>
      <c r="H72" s="41"/>
      <c r="I72" s="41"/>
      <c r="J72" s="41"/>
      <c r="K72" s="41"/>
      <c r="L72" s="41"/>
      <c r="M72" s="41"/>
      <c r="N72" s="41"/>
      <c r="O72" s="41"/>
      <c r="P72" s="41">
        <f t="shared" si="10"/>
        <v>0</v>
      </c>
      <c r="Q72" s="41">
        <f t="shared" si="10"/>
        <v>5358.3617747440276</v>
      </c>
      <c r="R72" s="41">
        <f t="shared" si="10"/>
        <v>9564.729867482165</v>
      </c>
      <c r="S72" s="41">
        <f t="shared" si="10"/>
        <v>8993.1170108161277</v>
      </c>
      <c r="T72" s="41">
        <f t="shared" si="10"/>
        <v>9152.1099116781152</v>
      </c>
      <c r="U72" s="180">
        <f t="shared" si="10"/>
        <v>7772.8070175438588</v>
      </c>
    </row>
    <row r="73" spans="1:21" s="16" customFormat="1">
      <c r="A73" s="262" t="s">
        <v>22</v>
      </c>
      <c r="B73" s="41"/>
      <c r="C73" s="41"/>
      <c r="D73" s="41"/>
      <c r="E73" s="41"/>
      <c r="F73" s="41"/>
      <c r="G73" s="41"/>
      <c r="H73" s="41">
        <f t="shared" si="10"/>
        <v>0</v>
      </c>
      <c r="I73" s="41">
        <f t="shared" si="10"/>
        <v>3372.3653395784545</v>
      </c>
      <c r="J73" s="41">
        <f t="shared" si="10"/>
        <v>3167.4757281553402</v>
      </c>
      <c r="K73" s="41">
        <f t="shared" si="10"/>
        <v>2821.9346888478126</v>
      </c>
      <c r="L73" s="41">
        <f t="shared" si="10"/>
        <v>3722.6277372262775</v>
      </c>
      <c r="M73" s="41">
        <f t="shared" si="10"/>
        <v>3762.4309392265195</v>
      </c>
      <c r="N73" s="41">
        <f t="shared" si="10"/>
        <v>4565.0869826034786</v>
      </c>
      <c r="O73" s="41">
        <f t="shared" si="10"/>
        <v>4445.9102902374671</v>
      </c>
      <c r="P73" s="41">
        <f t="shared" si="10"/>
        <v>4491.7660420215789</v>
      </c>
      <c r="Q73" s="41">
        <f t="shared" si="10"/>
        <v>5418.6218678815494</v>
      </c>
      <c r="R73" s="41">
        <f t="shared" si="10"/>
        <v>5141.8040621266427</v>
      </c>
      <c r="S73" s="41">
        <f t="shared" si="10"/>
        <v>3384.350453172206</v>
      </c>
      <c r="T73" s="41">
        <f t="shared" si="10"/>
        <v>3805.9240362811793</v>
      </c>
      <c r="U73" s="180">
        <f t="shared" si="10"/>
        <v>4539.0124095139608</v>
      </c>
    </row>
    <row r="74" spans="1:21" s="16" customFormat="1">
      <c r="A74" s="262" t="s">
        <v>23</v>
      </c>
      <c r="B74" s="41"/>
      <c r="C74" s="41"/>
      <c r="D74" s="41">
        <f>+D26*1000000/(D50*1000)</f>
        <v>1267.9296346414073</v>
      </c>
      <c r="E74" s="41">
        <f>+E26*1000000/(E50*1000)</f>
        <v>1448.5049833887044</v>
      </c>
      <c r="F74" s="41">
        <f>+F26*1000000/(F50*1000)</f>
        <v>1478.9972899728998</v>
      </c>
      <c r="G74" s="41">
        <f t="shared" si="10"/>
        <v>1589.6188158961882</v>
      </c>
      <c r="H74" s="41">
        <f t="shared" si="10"/>
        <v>1572.112098427888</v>
      </c>
      <c r="I74" s="41">
        <f t="shared" si="10"/>
        <v>1931.4205738278517</v>
      </c>
      <c r="J74" s="41">
        <f t="shared" si="10"/>
        <v>2644.1947565543073</v>
      </c>
      <c r="K74" s="41">
        <f t="shared" si="10"/>
        <v>3087.5912408759132</v>
      </c>
      <c r="L74" s="41">
        <f t="shared" si="10"/>
        <v>2680.0554016620504</v>
      </c>
      <c r="M74" s="41">
        <f t="shared" si="10"/>
        <v>3665.9108087679515</v>
      </c>
      <c r="N74" s="41">
        <f t="shared" si="10"/>
        <v>4004.5766590389007</v>
      </c>
      <c r="O74" s="41">
        <f t="shared" si="10"/>
        <v>4229.249011857708</v>
      </c>
      <c r="P74" s="41">
        <f t="shared" si="10"/>
        <v>4652.0874751491065</v>
      </c>
      <c r="Q74" s="41">
        <f t="shared" si="10"/>
        <v>1320.754352030948</v>
      </c>
      <c r="R74" s="41">
        <f t="shared" si="10"/>
        <v>3882.2437137330758</v>
      </c>
      <c r="S74" s="41">
        <f t="shared" si="10"/>
        <v>4245.3533397870287</v>
      </c>
      <c r="T74" s="41">
        <f t="shared" si="10"/>
        <v>5520.6031746031758</v>
      </c>
      <c r="U74" s="180">
        <f t="shared" si="10"/>
        <v>4800.5857019810501</v>
      </c>
    </row>
    <row r="75" spans="1:21" s="16" customFormat="1">
      <c r="A75" s="262" t="s">
        <v>24</v>
      </c>
      <c r="B75" s="41"/>
      <c r="C75" s="41"/>
      <c r="D75" s="41"/>
      <c r="E75" s="41"/>
      <c r="F75" s="41"/>
      <c r="G75" s="41">
        <f t="shared" si="10"/>
        <v>1753.3129459734964</v>
      </c>
      <c r="H75" s="41">
        <f t="shared" si="10"/>
        <v>2191.4893617021276</v>
      </c>
      <c r="I75" s="41">
        <f t="shared" si="10"/>
        <v>2956.989247311828</v>
      </c>
      <c r="J75" s="41">
        <f t="shared" si="10"/>
        <v>3612.3348017621147</v>
      </c>
      <c r="K75" s="41">
        <f t="shared" si="10"/>
        <v>3580.9312638580936</v>
      </c>
      <c r="L75" s="41">
        <f t="shared" si="10"/>
        <v>5026.2329485834216</v>
      </c>
      <c r="M75" s="41">
        <f t="shared" si="10"/>
        <v>5456.8921011874036</v>
      </c>
      <c r="N75" s="41">
        <f t="shared" si="10"/>
        <v>4910.1365923795829</v>
      </c>
      <c r="O75" s="41">
        <f t="shared" si="10"/>
        <v>5151.9485162674291</v>
      </c>
      <c r="P75" s="41">
        <f t="shared" si="10"/>
        <v>5653.9162112932618</v>
      </c>
      <c r="Q75" s="41">
        <f t="shared" si="10"/>
        <v>6539.2446856625957</v>
      </c>
      <c r="R75" s="41">
        <f t="shared" si="10"/>
        <v>4667.7265029635892</v>
      </c>
      <c r="S75" s="41">
        <f t="shared" si="10"/>
        <v>4766.5396408234783</v>
      </c>
      <c r="T75" s="41">
        <f t="shared" si="10"/>
        <v>5819.5887096774195</v>
      </c>
      <c r="U75" s="180">
        <f t="shared" si="10"/>
        <v>5903.4309472161967</v>
      </c>
    </row>
    <row r="76" spans="1:21" s="27" customFormat="1" ht="16">
      <c r="A76" s="272" t="s">
        <v>97</v>
      </c>
      <c r="B76" s="273">
        <f>+B28*1000000/(B52*1000)</f>
        <v>707.96748854462146</v>
      </c>
      <c r="C76" s="273">
        <f>+C28*1000000/(C52*1000)</f>
        <v>787.46127691726485</v>
      </c>
      <c r="D76" s="273">
        <f>+D28*1000000/(D52*1000)</f>
        <v>1322.1404731340547</v>
      </c>
      <c r="E76" s="273">
        <f>+E28*1000000/(E52*1000)</f>
        <v>1240.1079136690648</v>
      </c>
      <c r="F76" s="273">
        <f>+F28*1000000/(F52*1000)</f>
        <v>1276.1859854727461</v>
      </c>
      <c r="G76" s="273">
        <f t="shared" si="10"/>
        <v>1557.3318632855567</v>
      </c>
      <c r="H76" s="273">
        <f t="shared" si="10"/>
        <v>1813.5369079105551</v>
      </c>
      <c r="I76" s="273">
        <f t="shared" si="10"/>
        <v>2077.2584631619875</v>
      </c>
      <c r="J76" s="273">
        <f t="shared" si="10"/>
        <v>2926.6804219580945</v>
      </c>
      <c r="K76" s="273">
        <f t="shared" si="10"/>
        <v>2917.7726926010678</v>
      </c>
      <c r="L76" s="273">
        <f t="shared" si="10"/>
        <v>3299.7549686904431</v>
      </c>
      <c r="M76" s="273">
        <f t="shared" si="10"/>
        <v>4330.1728586171312</v>
      </c>
      <c r="N76" s="273">
        <f t="shared" si="10"/>
        <v>4442.8313235163405</v>
      </c>
      <c r="O76" s="273">
        <f t="shared" si="10"/>
        <v>4379.7569768994526</v>
      </c>
      <c r="P76" s="273">
        <f t="shared" si="10"/>
        <v>4435.8624613883931</v>
      </c>
      <c r="Q76" s="273">
        <f t="shared" si="10"/>
        <v>4714.0862702408504</v>
      </c>
      <c r="R76" s="273">
        <f t="shared" si="10"/>
        <v>4410.5744840309007</v>
      </c>
      <c r="S76" s="273">
        <f t="shared" si="10"/>
        <v>4587.4846661948568</v>
      </c>
      <c r="T76" s="273">
        <f t="shared" si="10"/>
        <v>4545.9446043355429</v>
      </c>
      <c r="U76" s="274">
        <f t="shared" si="10"/>
        <v>4765.9467588317557</v>
      </c>
    </row>
    <row r="77" spans="1:21" s="16" customFormat="1">
      <c r="A77" s="262"/>
      <c r="B77" s="41"/>
      <c r="C77" s="41"/>
      <c r="D77" s="41"/>
      <c r="E77" s="41"/>
      <c r="F77" s="41"/>
      <c r="G77" s="41"/>
      <c r="H77" s="41"/>
      <c r="I77" s="41"/>
      <c r="J77" s="41"/>
      <c r="K77" s="41"/>
      <c r="L77" s="41"/>
      <c r="M77" s="41"/>
      <c r="N77" s="41"/>
      <c r="O77" s="41"/>
      <c r="P77" s="41"/>
      <c r="Q77" s="41"/>
      <c r="R77" s="41"/>
      <c r="S77" s="41"/>
      <c r="T77" s="41"/>
      <c r="U77" s="180"/>
    </row>
    <row r="78" spans="1:21" s="27" customFormat="1" ht="17" thickBot="1">
      <c r="A78" s="276" t="s">
        <v>98</v>
      </c>
      <c r="B78" s="277"/>
      <c r="C78" s="277"/>
      <c r="D78" s="277"/>
      <c r="E78" s="277"/>
      <c r="F78" s="277"/>
      <c r="G78" s="277">
        <f t="shared" si="10"/>
        <v>1924.2169350316431</v>
      </c>
      <c r="H78" s="277">
        <f t="shared" si="10"/>
        <v>2275.5891347364632</v>
      </c>
      <c r="I78" s="277">
        <f t="shared" si="10"/>
        <v>2890.5134832761082</v>
      </c>
      <c r="J78" s="277">
        <f t="shared" si="10"/>
        <v>3762.2007131940909</v>
      </c>
      <c r="K78" s="277">
        <f t="shared" si="10"/>
        <v>3218.1945978511899</v>
      </c>
      <c r="L78" s="277">
        <f t="shared" si="10"/>
        <v>3667.6143188916471</v>
      </c>
      <c r="M78" s="277">
        <f t="shared" si="10"/>
        <v>4520.6782464846983</v>
      </c>
      <c r="N78" s="277">
        <f t="shared" si="10"/>
        <v>4695.1170941532591</v>
      </c>
      <c r="O78" s="277">
        <f t="shared" si="10"/>
        <v>4649.472624948753</v>
      </c>
      <c r="P78" s="277">
        <f t="shared" si="10"/>
        <v>4631.134193644637</v>
      </c>
      <c r="Q78" s="277">
        <f t="shared" si="10"/>
        <v>4683.4314305797052</v>
      </c>
      <c r="R78" s="277">
        <f t="shared" si="10"/>
        <v>4518.2046477485665</v>
      </c>
      <c r="S78" s="277">
        <f t="shared" si="10"/>
        <v>4798.5187410977351</v>
      </c>
      <c r="T78" s="277">
        <f t="shared" si="10"/>
        <v>4883.3450446493925</v>
      </c>
      <c r="U78" s="278">
        <f t="shared" si="10"/>
        <v>5004.6561308915116</v>
      </c>
    </row>
    <row r="79" spans="1:21" s="16" customFormat="1"/>
    <row r="80" spans="1:21" s="16" customFormat="1">
      <c r="G80" s="19">
        <f>+G76/Ingresos!G28</f>
        <v>0.12066727594030348</v>
      </c>
      <c r="H80" s="19">
        <f>+H76/Ingresos!H28</f>
        <v>7.8025078858604963E-2</v>
      </c>
      <c r="I80" s="19">
        <f>+I76/Ingresos!I28</f>
        <v>7.9784086002534477E-2</v>
      </c>
      <c r="J80" s="19">
        <f>+J76/Ingresos!J28</f>
        <v>0.12964254360833199</v>
      </c>
      <c r="K80" s="19">
        <f>+K76/Ingresos!K28</f>
        <v>0.14511950127330486</v>
      </c>
      <c r="L80" s="19">
        <f>+L76/Ingresos!L28</f>
        <v>0.12182061389930383</v>
      </c>
      <c r="M80" s="19">
        <f>+M76/Ingresos!M28</f>
        <v>0.1571978820379413</v>
      </c>
      <c r="N80" s="19">
        <f>+N76/Ingresos!N28</f>
        <v>0.1596245939538081</v>
      </c>
      <c r="O80" s="19">
        <f>+O76/Ingresos!O28</f>
        <v>0.1591076752606333</v>
      </c>
      <c r="P80" s="19">
        <f>+P76/Ingresos!P28</f>
        <v>0.17792557303711817</v>
      </c>
      <c r="Q80" s="19">
        <f>+Q76/Ingresos!Q28</f>
        <v>0.24920560884253387</v>
      </c>
      <c r="R80" s="19">
        <f>+R76/Ingresos!R28</f>
        <v>0.24660405962350157</v>
      </c>
      <c r="S80" s="19">
        <f>+S76/Ingresos!S28</f>
        <v>0.20648020385841145</v>
      </c>
      <c r="T80" s="19">
        <f>+T76/Ingresos!T28</f>
        <v>0.19024915595622049</v>
      </c>
      <c r="U80" s="19">
        <f>+U76/Ingresos!U28</f>
        <v>0.20759244343006814</v>
      </c>
    </row>
    <row r="81" s="16" customFormat="1"/>
    <row r="82" s="16" customFormat="1"/>
    <row r="83" s="16" customFormat="1"/>
    <row r="84" s="16" customFormat="1"/>
    <row r="85" s="16" customFormat="1"/>
    <row r="86" s="16" customFormat="1"/>
    <row r="87" s="16" customFormat="1"/>
    <row r="88" s="16" customFormat="1"/>
    <row r="89" s="16" customFormat="1"/>
    <row r="90" s="16" customFormat="1"/>
    <row r="91" s="16" customFormat="1"/>
    <row r="92" s="16" customFormat="1"/>
    <row r="93" s="16" customFormat="1"/>
    <row r="94" s="16" customFormat="1"/>
    <row r="95" s="16" customFormat="1"/>
    <row r="96" s="16" customFormat="1"/>
    <row r="97" s="16" customFormat="1"/>
    <row r="98" s="16" customFormat="1"/>
    <row r="99" s="16" customFormat="1"/>
    <row r="100" s="16" customFormat="1"/>
    <row r="101" s="16" customFormat="1"/>
    <row r="102" s="16" customFormat="1"/>
    <row r="103" s="16" customFormat="1"/>
    <row r="104" s="16" customFormat="1"/>
    <row r="105" s="16" customFormat="1"/>
    <row r="106" s="16" customFormat="1"/>
    <row r="107" s="16" customFormat="1"/>
    <row r="108" s="16" customFormat="1"/>
    <row r="109" s="16" customFormat="1"/>
    <row r="110" s="16" customFormat="1"/>
    <row r="111" s="16" customFormat="1"/>
    <row r="112" s="16" customFormat="1"/>
    <row r="113" s="16" customFormat="1"/>
    <row r="114" s="16" customFormat="1"/>
    <row r="115" s="16" customFormat="1"/>
    <row r="116" s="16" customFormat="1"/>
    <row r="117" s="16" customFormat="1"/>
    <row r="118" s="16" customFormat="1"/>
    <row r="119" s="16" customFormat="1"/>
    <row r="120" s="16" customFormat="1"/>
    <row r="121" s="16" customFormat="1"/>
    <row r="122" s="16" customFormat="1"/>
    <row r="123" s="16" customFormat="1"/>
    <row r="124" s="16" customFormat="1"/>
    <row r="125" s="16" customFormat="1"/>
    <row r="126" s="16" customFormat="1"/>
    <row r="127" s="16" customFormat="1"/>
    <row r="128" s="16" customFormat="1"/>
    <row r="129" s="16" customFormat="1"/>
    <row r="130" s="16" customFormat="1"/>
    <row r="131" s="16" customFormat="1"/>
    <row r="132" s="16" customFormat="1"/>
    <row r="133" s="16" customFormat="1"/>
    <row r="134" s="16" customFormat="1"/>
    <row r="135" s="16" customFormat="1"/>
    <row r="136" s="16" customFormat="1"/>
    <row r="137" s="16" customFormat="1"/>
    <row r="138" s="16" customFormat="1"/>
    <row r="139" s="16" customFormat="1"/>
    <row r="140" s="16" customFormat="1"/>
    <row r="141" s="16" customFormat="1"/>
    <row r="142" s="16" customFormat="1"/>
    <row r="143" s="16" customFormat="1"/>
    <row r="144" s="16" customFormat="1"/>
    <row r="145" s="16" customFormat="1"/>
    <row r="146" s="16" customFormat="1"/>
    <row r="147" s="16" customFormat="1"/>
    <row r="148" s="16" customFormat="1"/>
    <row r="149" s="16" customFormat="1"/>
    <row r="150" s="16" customFormat="1"/>
    <row r="151" s="16" customFormat="1"/>
    <row r="152" s="16" customFormat="1"/>
    <row r="153" s="16" customFormat="1"/>
    <row r="154" s="16" customFormat="1"/>
    <row r="155" s="16" customFormat="1"/>
    <row r="156" s="16" customFormat="1"/>
    <row r="157" s="16" customFormat="1"/>
    <row r="158" s="16" customFormat="1"/>
    <row r="159" s="16" customFormat="1"/>
    <row r="160" s="16" customFormat="1"/>
    <row r="161" s="16" customFormat="1"/>
    <row r="162" s="16" customFormat="1"/>
    <row r="163" s="16" customFormat="1"/>
    <row r="164" s="16" customFormat="1"/>
    <row r="165" s="16" customFormat="1"/>
    <row r="166" s="16" customFormat="1"/>
    <row r="167" s="16" customFormat="1"/>
    <row r="168" s="16" customFormat="1"/>
    <row r="169" s="16" customFormat="1"/>
    <row r="170" s="16" customFormat="1"/>
    <row r="171" s="16" customFormat="1"/>
    <row r="172" s="16" customFormat="1"/>
    <row r="173" s="16" customFormat="1"/>
    <row r="174" s="16" customFormat="1"/>
    <row r="175" s="16" customFormat="1"/>
    <row r="176" s="16" customFormat="1"/>
    <row r="177" s="16" customFormat="1"/>
    <row r="178" s="16" customFormat="1"/>
    <row r="179" s="16" customFormat="1"/>
    <row r="180" s="16" customFormat="1"/>
    <row r="181" s="16" customFormat="1"/>
    <row r="182" s="16" customFormat="1"/>
    <row r="183" s="16" customFormat="1"/>
    <row r="184" s="16" customFormat="1"/>
    <row r="185" s="16" customFormat="1"/>
    <row r="186" s="16" customFormat="1"/>
    <row r="187" s="16" customFormat="1"/>
    <row r="188" s="16" customFormat="1"/>
    <row r="189" s="16" customFormat="1"/>
    <row r="190" s="16" customFormat="1"/>
    <row r="191" s="16" customFormat="1"/>
    <row r="192" s="16" customFormat="1"/>
    <row r="193" s="16" customFormat="1"/>
    <row r="194" s="16" customFormat="1"/>
    <row r="195" s="16" customFormat="1"/>
    <row r="196" s="16" customFormat="1"/>
    <row r="197" s="16" customFormat="1"/>
    <row r="198" s="16" customFormat="1"/>
    <row r="199" s="16" customFormat="1"/>
    <row r="200" s="16" customFormat="1"/>
    <row r="201" s="16" customFormat="1"/>
    <row r="202" s="16" customFormat="1"/>
    <row r="203" s="16" customFormat="1"/>
    <row r="204" s="16" customFormat="1"/>
    <row r="205" s="16" customFormat="1"/>
    <row r="206" s="16" customFormat="1"/>
    <row r="207" s="16" customFormat="1"/>
    <row r="208" s="16" customFormat="1"/>
    <row r="209" s="16" customFormat="1"/>
    <row r="210" s="16" customFormat="1"/>
    <row r="211" s="16" customFormat="1"/>
    <row r="212" s="16" customFormat="1"/>
    <row r="213" s="16" customFormat="1"/>
    <row r="214" s="16" customFormat="1"/>
    <row r="215" s="16" customFormat="1"/>
    <row r="216" s="16" customFormat="1"/>
    <row r="217" s="16" customFormat="1"/>
    <row r="218" s="16" customFormat="1"/>
    <row r="219" s="16" customFormat="1"/>
    <row r="220" s="16" customFormat="1"/>
    <row r="221" s="16" customFormat="1"/>
    <row r="222" s="16" customFormat="1"/>
    <row r="223" s="16" customFormat="1"/>
    <row r="224" s="16" customFormat="1"/>
    <row r="225" s="16" customFormat="1"/>
    <row r="226" s="16" customFormat="1"/>
    <row r="227" s="16" customFormat="1"/>
    <row r="228" s="16" customFormat="1"/>
    <row r="229" s="16" customFormat="1"/>
    <row r="230" s="16" customFormat="1"/>
    <row r="231" s="16" customFormat="1"/>
    <row r="232" s="16" customFormat="1"/>
    <row r="233" s="16" customFormat="1"/>
    <row r="234" s="16" customFormat="1"/>
    <row r="235" s="16" customFormat="1"/>
    <row r="236" s="16" customFormat="1"/>
    <row r="237" s="16" customFormat="1"/>
    <row r="238" s="16" customFormat="1"/>
    <row r="239" s="16" customFormat="1"/>
    <row r="240" s="16" customFormat="1"/>
    <row r="241" s="16" customFormat="1"/>
    <row r="242" s="16" customFormat="1"/>
    <row r="243" s="16" customFormat="1"/>
    <row r="244" s="16" customFormat="1"/>
    <row r="245" s="16" customFormat="1"/>
    <row r="246" s="16" customFormat="1"/>
    <row r="247" s="16" customFormat="1"/>
    <row r="248" s="16" customFormat="1"/>
    <row r="249" s="16" customFormat="1"/>
    <row r="250" s="16" customFormat="1"/>
    <row r="251" s="16" customFormat="1"/>
    <row r="252" s="16" customFormat="1"/>
    <row r="253" s="16" customFormat="1"/>
    <row r="254" s="16" customFormat="1"/>
    <row r="255" s="16" customFormat="1"/>
    <row r="256" s="16" customFormat="1"/>
    <row r="257" s="16" customFormat="1"/>
    <row r="258" s="16" customFormat="1"/>
    <row r="259" s="16" customFormat="1"/>
    <row r="260" s="16" customFormat="1"/>
    <row r="261" s="16" customFormat="1"/>
    <row r="262" s="16" customFormat="1"/>
    <row r="263" s="16" customFormat="1"/>
    <row r="264" s="16" customFormat="1"/>
    <row r="265" s="16" customFormat="1"/>
    <row r="266" s="16" customFormat="1"/>
    <row r="267" s="16" customFormat="1"/>
    <row r="268" s="16" customFormat="1"/>
    <row r="269" s="16" customFormat="1"/>
    <row r="270" s="16" customFormat="1"/>
    <row r="271" s="16" customFormat="1"/>
    <row r="272" s="16" customFormat="1"/>
    <row r="273" s="16" customFormat="1"/>
    <row r="274" s="16" customFormat="1"/>
    <row r="275" s="16" customFormat="1"/>
    <row r="276" s="16" customFormat="1"/>
    <row r="277" s="16" customFormat="1"/>
    <row r="278" s="16" customFormat="1"/>
    <row r="279" s="16" customFormat="1"/>
    <row r="280" s="16" customFormat="1"/>
    <row r="281" s="16" customFormat="1"/>
    <row r="282" s="16" customFormat="1"/>
    <row r="283" s="16" customFormat="1"/>
    <row r="284" s="16" customFormat="1"/>
    <row r="285" s="16" customFormat="1"/>
    <row r="286" s="16" customFormat="1"/>
    <row r="287" s="16" customFormat="1"/>
    <row r="288" s="16" customFormat="1"/>
    <row r="289" s="16" customFormat="1"/>
    <row r="290" s="16" customFormat="1"/>
    <row r="291" s="16" customFormat="1"/>
    <row r="292" s="16" customFormat="1"/>
    <row r="293" s="16" customFormat="1"/>
    <row r="294" s="16" customFormat="1"/>
    <row r="295" s="16" customFormat="1"/>
    <row r="296" s="16" customFormat="1"/>
    <row r="297" s="16" customFormat="1"/>
    <row r="298" s="16" customFormat="1"/>
    <row r="299" s="16" customFormat="1"/>
    <row r="300" s="16" customFormat="1"/>
    <row r="301" s="16" customFormat="1"/>
    <row r="302" s="16" customFormat="1"/>
    <row r="303" s="16" customFormat="1"/>
    <row r="304" s="16" customFormat="1"/>
    <row r="305" s="16" customFormat="1"/>
    <row r="306" s="16" customFormat="1"/>
    <row r="307" s="16" customFormat="1"/>
    <row r="308" s="16" customFormat="1"/>
    <row r="309" s="16" customFormat="1"/>
    <row r="310" s="16" customFormat="1"/>
    <row r="311" s="16" customFormat="1"/>
    <row r="312" s="16" customFormat="1"/>
    <row r="313" s="16" customFormat="1"/>
    <row r="314" s="16" customFormat="1"/>
    <row r="315" s="16" customFormat="1"/>
    <row r="316" s="16" customFormat="1"/>
    <row r="317" s="16" customFormat="1"/>
    <row r="318" s="16" customFormat="1"/>
    <row r="319" s="16" customFormat="1"/>
    <row r="320" s="16" customFormat="1"/>
    <row r="321" s="16" customFormat="1"/>
    <row r="322" s="16" customFormat="1"/>
    <row r="323" s="16" customFormat="1"/>
    <row r="324" s="16" customFormat="1"/>
    <row r="325" s="16" customFormat="1"/>
    <row r="326" s="16" customFormat="1"/>
    <row r="327" s="16" customFormat="1"/>
    <row r="328" s="16" customFormat="1"/>
    <row r="329" s="16" customFormat="1"/>
    <row r="330" s="16" customFormat="1"/>
    <row r="331" s="16" customFormat="1"/>
    <row r="332" s="16" customFormat="1"/>
    <row r="333" s="16" customFormat="1"/>
    <row r="334" s="16" customFormat="1"/>
    <row r="335" s="16" customFormat="1"/>
    <row r="336" s="16" customFormat="1"/>
    <row r="337" s="16" customFormat="1"/>
    <row r="338" s="16" customFormat="1"/>
    <row r="339" s="16" customFormat="1"/>
    <row r="340" s="16" customFormat="1"/>
    <row r="341" s="16" customFormat="1"/>
    <row r="342" s="16" customFormat="1"/>
    <row r="343" s="16" customFormat="1"/>
    <row r="344" s="16" customFormat="1"/>
    <row r="345" s="16" customFormat="1"/>
    <row r="346" s="16" customFormat="1"/>
    <row r="347" s="16" customFormat="1"/>
    <row r="348" s="16" customFormat="1"/>
    <row r="349" s="16" customFormat="1"/>
    <row r="350" s="16" customFormat="1"/>
    <row r="351" s="16" customFormat="1"/>
    <row r="352" s="16" customFormat="1"/>
    <row r="353" s="16" customFormat="1"/>
    <row r="354" s="16" customFormat="1"/>
    <row r="355" s="16" customFormat="1"/>
    <row r="356" s="16" customFormat="1"/>
    <row r="357" s="16" customFormat="1"/>
    <row r="358" s="16" customFormat="1"/>
    <row r="359" s="16" customFormat="1"/>
    <row r="360" s="16" customFormat="1"/>
    <row r="361" s="16" customFormat="1"/>
    <row r="362" s="16" customFormat="1"/>
    <row r="363" s="16" customFormat="1"/>
    <row r="364" s="16" customFormat="1"/>
    <row r="365" s="16" customFormat="1"/>
    <row r="366" s="16" customFormat="1"/>
    <row r="367" s="16" customFormat="1"/>
    <row r="368" s="16" customFormat="1"/>
    <row r="369" s="16" customFormat="1"/>
    <row r="370" s="16" customFormat="1"/>
    <row r="371" s="16" customFormat="1"/>
    <row r="372" s="16" customFormat="1"/>
    <row r="373" s="16" customFormat="1"/>
    <row r="374" s="16" customFormat="1"/>
    <row r="375" s="16" customFormat="1"/>
    <row r="376" s="16" customFormat="1"/>
    <row r="377" s="16" customFormat="1"/>
    <row r="378" s="16" customFormat="1"/>
    <row r="379" s="16" customFormat="1"/>
    <row r="380" s="16" customFormat="1"/>
    <row r="381" s="16" customFormat="1"/>
    <row r="382" s="16" customFormat="1"/>
    <row r="383" s="16" customFormat="1"/>
    <row r="384" s="16" customFormat="1"/>
    <row r="385" s="16" customFormat="1"/>
    <row r="386" s="16" customFormat="1"/>
    <row r="387" s="16" customFormat="1"/>
    <row r="388" s="16" customFormat="1"/>
    <row r="389" s="16" customFormat="1"/>
    <row r="390" s="16" customFormat="1"/>
    <row r="391" s="16" customFormat="1"/>
    <row r="392" s="16" customFormat="1"/>
    <row r="393" s="16" customFormat="1"/>
    <row r="394" s="16" customFormat="1"/>
    <row r="395" s="16" customFormat="1"/>
    <row r="396" s="16" customFormat="1"/>
    <row r="397" s="16" customFormat="1"/>
    <row r="398" s="16" customFormat="1"/>
    <row r="399" s="16" customFormat="1"/>
    <row r="400" s="16" customFormat="1"/>
    <row r="401" s="16" customFormat="1"/>
    <row r="402" s="16" customFormat="1"/>
    <row r="403" s="16" customFormat="1"/>
    <row r="404" s="16" customFormat="1"/>
    <row r="405" s="16" customFormat="1"/>
    <row r="406" s="16" customFormat="1"/>
    <row r="407" s="16" customFormat="1"/>
    <row r="408" s="16" customFormat="1"/>
    <row r="409" s="16" customFormat="1"/>
    <row r="410" s="16" customFormat="1"/>
    <row r="411" s="16" customFormat="1"/>
    <row r="412" s="16" customFormat="1"/>
    <row r="413" s="16" customFormat="1"/>
    <row r="414" s="16" customFormat="1"/>
    <row r="415" s="16" customFormat="1"/>
    <row r="416" s="16" customFormat="1"/>
    <row r="417" s="16" customFormat="1"/>
    <row r="418" s="16" customFormat="1"/>
    <row r="419" s="16" customFormat="1"/>
    <row r="420" s="16" customFormat="1"/>
    <row r="421" s="16" customFormat="1"/>
    <row r="422" s="16" customFormat="1"/>
    <row r="423" s="16" customFormat="1"/>
    <row r="424" s="16" customFormat="1"/>
    <row r="425" s="16" customFormat="1"/>
    <row r="426" s="16" customFormat="1"/>
    <row r="427" s="16" customFormat="1"/>
    <row r="428" s="16" customFormat="1"/>
    <row r="429" s="16" customFormat="1"/>
    <row r="430" s="16" customFormat="1"/>
    <row r="431" s="16" customFormat="1"/>
    <row r="432" s="16" customFormat="1"/>
    <row r="433" s="16" customFormat="1"/>
    <row r="434" s="16" customFormat="1"/>
    <row r="435" s="16" customFormat="1"/>
    <row r="436" s="16" customFormat="1"/>
    <row r="437" s="16" customFormat="1"/>
    <row r="438" s="16" customFormat="1"/>
    <row r="439" s="16" customFormat="1"/>
    <row r="440" s="16" customFormat="1"/>
    <row r="441" s="16" customFormat="1"/>
    <row r="442" s="16" customFormat="1"/>
    <row r="443" s="16" customFormat="1"/>
    <row r="444" s="16" customFormat="1"/>
    <row r="445" s="16" customFormat="1"/>
    <row r="446" s="16" customFormat="1"/>
    <row r="447" s="16" customFormat="1"/>
    <row r="448" s="16" customFormat="1"/>
    <row r="449" s="16" customFormat="1"/>
    <row r="450" s="16" customFormat="1"/>
    <row r="451" s="16" customFormat="1"/>
    <row r="452" s="16" customFormat="1"/>
    <row r="453" s="16" customFormat="1"/>
    <row r="454" s="16" customFormat="1"/>
    <row r="455" s="16" customFormat="1"/>
    <row r="456" s="16" customFormat="1"/>
    <row r="457" s="16" customFormat="1"/>
    <row r="458" s="16" customFormat="1"/>
    <row r="459" s="16" customFormat="1"/>
    <row r="460" s="16" customFormat="1"/>
    <row r="461" s="16" customFormat="1"/>
    <row r="462" s="16" customFormat="1"/>
    <row r="463" s="16" customFormat="1"/>
    <row r="464" s="16" customFormat="1"/>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D52A4-A4A6-4339-BC47-2E2C4665209D}">
  <dimension ref="A1:W55"/>
  <sheetViews>
    <sheetView workbookViewId="0">
      <pane xSplit="2" ySplit="1" topLeftCell="C20" activePane="bottomRight" state="frozen"/>
      <selection pane="topRight" activeCell="C1" sqref="C1"/>
      <selection pane="bottomLeft" activeCell="A2" sqref="A2"/>
      <selection pane="bottomRight" activeCell="B30" sqref="B30"/>
    </sheetView>
  </sheetViews>
  <sheetFormatPr baseColWidth="10" defaultRowHeight="15"/>
  <cols>
    <col min="1" max="1" width="35.33203125" customWidth="1"/>
    <col min="2" max="2" width="7.83203125" bestFit="1" customWidth="1"/>
    <col min="3" max="3" width="7.1640625" bestFit="1" customWidth="1"/>
    <col min="217" max="217" width="35.33203125" customWidth="1"/>
    <col min="218" max="218" width="10.33203125" customWidth="1"/>
    <col min="473" max="473" width="35.33203125" customWidth="1"/>
    <col min="474" max="474" width="10.33203125" customWidth="1"/>
    <col min="729" max="729" width="35.33203125" customWidth="1"/>
    <col min="730" max="730" width="10.33203125" customWidth="1"/>
    <col min="985" max="985" width="35.33203125" customWidth="1"/>
    <col min="986" max="986" width="10.33203125" customWidth="1"/>
    <col min="1241" max="1241" width="35.33203125" customWidth="1"/>
    <col min="1242" max="1242" width="10.33203125" customWidth="1"/>
    <col min="1497" max="1497" width="35.33203125" customWidth="1"/>
    <col min="1498" max="1498" width="10.33203125" customWidth="1"/>
    <col min="1753" max="1753" width="35.33203125" customWidth="1"/>
    <col min="1754" max="1754" width="10.33203125" customWidth="1"/>
    <col min="2009" max="2009" width="35.33203125" customWidth="1"/>
    <col min="2010" max="2010" width="10.33203125" customWidth="1"/>
    <col min="2265" max="2265" width="35.33203125" customWidth="1"/>
    <col min="2266" max="2266" width="10.33203125" customWidth="1"/>
    <col min="2521" max="2521" width="35.33203125" customWidth="1"/>
    <col min="2522" max="2522" width="10.33203125" customWidth="1"/>
    <col min="2777" max="2777" width="35.33203125" customWidth="1"/>
    <col min="2778" max="2778" width="10.33203125" customWidth="1"/>
    <col min="3033" max="3033" width="35.33203125" customWidth="1"/>
    <col min="3034" max="3034" width="10.33203125" customWidth="1"/>
    <col min="3289" max="3289" width="35.33203125" customWidth="1"/>
    <col min="3290" max="3290" width="10.33203125" customWidth="1"/>
    <col min="3545" max="3545" width="35.33203125" customWidth="1"/>
    <col min="3546" max="3546" width="10.33203125" customWidth="1"/>
    <col min="3801" max="3801" width="35.33203125" customWidth="1"/>
    <col min="3802" max="3802" width="10.33203125" customWidth="1"/>
    <col min="4057" max="4057" width="35.33203125" customWidth="1"/>
    <col min="4058" max="4058" width="10.33203125" customWidth="1"/>
    <col min="4313" max="4313" width="35.33203125" customWidth="1"/>
    <col min="4314" max="4314" width="10.33203125" customWidth="1"/>
    <col min="4569" max="4569" width="35.33203125" customWidth="1"/>
    <col min="4570" max="4570" width="10.33203125" customWidth="1"/>
    <col min="4825" max="4825" width="35.33203125" customWidth="1"/>
    <col min="4826" max="4826" width="10.33203125" customWidth="1"/>
    <col min="5081" max="5081" width="35.33203125" customWidth="1"/>
    <col min="5082" max="5082" width="10.33203125" customWidth="1"/>
    <col min="5337" max="5337" width="35.33203125" customWidth="1"/>
    <col min="5338" max="5338" width="10.33203125" customWidth="1"/>
    <col min="5593" max="5593" width="35.33203125" customWidth="1"/>
    <col min="5594" max="5594" width="10.33203125" customWidth="1"/>
    <col min="5849" max="5849" width="35.33203125" customWidth="1"/>
    <col min="5850" max="5850" width="10.33203125" customWidth="1"/>
    <col min="6105" max="6105" width="35.33203125" customWidth="1"/>
    <col min="6106" max="6106" width="10.33203125" customWidth="1"/>
    <col min="6361" max="6361" width="35.33203125" customWidth="1"/>
    <col min="6362" max="6362" width="10.33203125" customWidth="1"/>
    <col min="6617" max="6617" width="35.33203125" customWidth="1"/>
    <col min="6618" max="6618" width="10.33203125" customWidth="1"/>
    <col min="6873" max="6873" width="35.33203125" customWidth="1"/>
    <col min="6874" max="6874" width="10.33203125" customWidth="1"/>
    <col min="7129" max="7129" width="35.33203125" customWidth="1"/>
    <col min="7130" max="7130" width="10.33203125" customWidth="1"/>
    <col min="7385" max="7385" width="35.33203125" customWidth="1"/>
    <col min="7386" max="7386" width="10.33203125" customWidth="1"/>
    <col min="7641" max="7641" width="35.33203125" customWidth="1"/>
    <col min="7642" max="7642" width="10.33203125" customWidth="1"/>
    <col min="7897" max="7897" width="35.33203125" customWidth="1"/>
    <col min="7898" max="7898" width="10.33203125" customWidth="1"/>
    <col min="8153" max="8153" width="35.33203125" customWidth="1"/>
    <col min="8154" max="8154" width="10.33203125" customWidth="1"/>
    <col min="8409" max="8409" width="35.33203125" customWidth="1"/>
    <col min="8410" max="8410" width="10.33203125" customWidth="1"/>
    <col min="8665" max="8665" width="35.33203125" customWidth="1"/>
    <col min="8666" max="8666" width="10.33203125" customWidth="1"/>
    <col min="8921" max="8921" width="35.33203125" customWidth="1"/>
    <col min="8922" max="8922" width="10.33203125" customWidth="1"/>
    <col min="9177" max="9177" width="35.33203125" customWidth="1"/>
    <col min="9178" max="9178" width="10.33203125" customWidth="1"/>
    <col min="9433" max="9433" width="35.33203125" customWidth="1"/>
    <col min="9434" max="9434" width="10.33203125" customWidth="1"/>
    <col min="9689" max="9689" width="35.33203125" customWidth="1"/>
    <col min="9690" max="9690" width="10.33203125" customWidth="1"/>
    <col min="9945" max="9945" width="35.33203125" customWidth="1"/>
    <col min="9946" max="9946" width="10.33203125" customWidth="1"/>
    <col min="10201" max="10201" width="35.33203125" customWidth="1"/>
    <col min="10202" max="10202" width="10.33203125" customWidth="1"/>
    <col min="10457" max="10457" width="35.33203125" customWidth="1"/>
    <col min="10458" max="10458" width="10.33203125" customWidth="1"/>
    <col min="10713" max="10713" width="35.33203125" customWidth="1"/>
    <col min="10714" max="10714" width="10.33203125" customWidth="1"/>
    <col min="10969" max="10969" width="35.33203125" customWidth="1"/>
    <col min="10970" max="10970" width="10.33203125" customWidth="1"/>
    <col min="11225" max="11225" width="35.33203125" customWidth="1"/>
    <col min="11226" max="11226" width="10.33203125" customWidth="1"/>
    <col min="11481" max="11481" width="35.33203125" customWidth="1"/>
    <col min="11482" max="11482" width="10.33203125" customWidth="1"/>
    <col min="11737" max="11737" width="35.33203125" customWidth="1"/>
    <col min="11738" max="11738" width="10.33203125" customWidth="1"/>
    <col min="11993" max="11993" width="35.33203125" customWidth="1"/>
    <col min="11994" max="11994" width="10.33203125" customWidth="1"/>
    <col min="12249" max="12249" width="35.33203125" customWidth="1"/>
    <col min="12250" max="12250" width="10.33203125" customWidth="1"/>
    <col min="12505" max="12505" width="35.33203125" customWidth="1"/>
    <col min="12506" max="12506" width="10.33203125" customWidth="1"/>
    <col min="12761" max="12761" width="35.33203125" customWidth="1"/>
    <col min="12762" max="12762" width="10.33203125" customWidth="1"/>
    <col min="13017" max="13017" width="35.33203125" customWidth="1"/>
    <col min="13018" max="13018" width="10.33203125" customWidth="1"/>
    <col min="13273" max="13273" width="35.33203125" customWidth="1"/>
    <col min="13274" max="13274" width="10.33203125" customWidth="1"/>
    <col min="13529" max="13529" width="35.33203125" customWidth="1"/>
    <col min="13530" max="13530" width="10.33203125" customWidth="1"/>
    <col min="13785" max="13785" width="35.33203125" customWidth="1"/>
    <col min="13786" max="13786" width="10.33203125" customWidth="1"/>
    <col min="14041" max="14041" width="35.33203125" customWidth="1"/>
    <col min="14042" max="14042" width="10.33203125" customWidth="1"/>
    <col min="14297" max="14297" width="35.33203125" customWidth="1"/>
    <col min="14298" max="14298" width="10.33203125" customWidth="1"/>
    <col min="14553" max="14553" width="35.33203125" customWidth="1"/>
    <col min="14554" max="14554" width="10.33203125" customWidth="1"/>
    <col min="14809" max="14809" width="35.33203125" customWidth="1"/>
    <col min="14810" max="14810" width="10.33203125" customWidth="1"/>
    <col min="15065" max="15065" width="35.33203125" customWidth="1"/>
    <col min="15066" max="15066" width="10.33203125" customWidth="1"/>
    <col min="15321" max="15321" width="35.33203125" customWidth="1"/>
    <col min="15322" max="15322" width="10.33203125" customWidth="1"/>
    <col min="15577" max="15577" width="35.33203125" customWidth="1"/>
    <col min="15578" max="15578" width="10.33203125" customWidth="1"/>
    <col min="15833" max="15833" width="35.33203125" customWidth="1"/>
    <col min="15834" max="15834" width="10.33203125" customWidth="1"/>
    <col min="16089" max="16089" width="35.33203125" customWidth="1"/>
    <col min="16090" max="16090" width="10.33203125" customWidth="1"/>
  </cols>
  <sheetData>
    <row r="1" spans="1:23" s="11" customFormat="1" ht="58.5" customHeight="1">
      <c r="A1" s="9" t="s">
        <v>26</v>
      </c>
      <c r="B1" s="10" t="s">
        <v>27</v>
      </c>
      <c r="C1" s="10">
        <v>2000</v>
      </c>
      <c r="D1" s="10">
        <v>2001</v>
      </c>
      <c r="E1" s="10">
        <v>2002</v>
      </c>
      <c r="F1" s="10">
        <v>2003</v>
      </c>
      <c r="G1" s="10">
        <v>2004</v>
      </c>
      <c r="H1" s="10">
        <v>2005</v>
      </c>
      <c r="I1" s="10">
        <v>2006</v>
      </c>
      <c r="J1" s="10">
        <v>2007</v>
      </c>
      <c r="K1" s="10">
        <v>2008</v>
      </c>
      <c r="L1" s="10">
        <v>2009</v>
      </c>
      <c r="M1" s="10">
        <v>2010</v>
      </c>
      <c r="N1" s="10">
        <v>2011</v>
      </c>
      <c r="O1" s="10">
        <v>2012</v>
      </c>
      <c r="P1" s="10">
        <v>2013</v>
      </c>
      <c r="Q1" s="10">
        <v>2014</v>
      </c>
      <c r="R1" s="10">
        <v>2015</v>
      </c>
      <c r="S1" s="10">
        <v>2016</v>
      </c>
      <c r="T1" s="10">
        <v>2017</v>
      </c>
      <c r="U1" s="10">
        <v>2018</v>
      </c>
      <c r="V1" s="10">
        <v>2019</v>
      </c>
      <c r="W1" s="11" t="s">
        <v>28</v>
      </c>
    </row>
    <row r="2" spans="1:23" s="20" customFormat="1">
      <c r="A2" s="20" t="s">
        <v>2</v>
      </c>
      <c r="B2" s="20" t="s">
        <v>288</v>
      </c>
      <c r="C2" s="21">
        <v>22</v>
      </c>
      <c r="D2" s="21">
        <v>21.099999999999994</v>
      </c>
      <c r="E2" s="21">
        <v>22.100000000000005</v>
      </c>
      <c r="F2" s="21">
        <v>21</v>
      </c>
      <c r="G2" s="21">
        <v>20.9</v>
      </c>
      <c r="H2" s="21">
        <v>23.4</v>
      </c>
      <c r="I2" s="21">
        <v>18.8</v>
      </c>
      <c r="J2" s="21">
        <v>18.600000000000001</v>
      </c>
      <c r="K2" s="21">
        <v>21.099999999999998</v>
      </c>
      <c r="L2" s="21">
        <v>17.900000000000002</v>
      </c>
      <c r="M2" s="21">
        <v>45.100000000000009</v>
      </c>
      <c r="N2" s="21">
        <v>72.3</v>
      </c>
      <c r="O2" s="21">
        <v>79.8</v>
      </c>
      <c r="P2" s="21">
        <v>81.100000000000009</v>
      </c>
      <c r="Q2" s="21">
        <v>71.8</v>
      </c>
      <c r="R2" s="21">
        <v>73.000000000000014</v>
      </c>
      <c r="S2" s="21">
        <v>73.199999999999989</v>
      </c>
      <c r="T2" s="21">
        <v>76</v>
      </c>
      <c r="U2" s="21">
        <v>67.2</v>
      </c>
      <c r="V2" s="21">
        <v>54.000000000000014</v>
      </c>
      <c r="W2" s="22">
        <f t="shared" ref="W2:W22" si="0">SUM(C2:V2)</f>
        <v>900.40000000000009</v>
      </c>
    </row>
    <row r="3" spans="1:23" s="12" customFormat="1">
      <c r="A3" s="15" t="s">
        <v>3</v>
      </c>
      <c r="B3" s="12" t="s">
        <v>288</v>
      </c>
      <c r="C3" s="13">
        <v>258</v>
      </c>
      <c r="D3" s="13">
        <v>253.3</v>
      </c>
      <c r="E3" s="13">
        <v>218.7</v>
      </c>
      <c r="F3" s="13">
        <v>235.8</v>
      </c>
      <c r="G3" s="13">
        <v>239.9</v>
      </c>
      <c r="H3" s="13">
        <v>248.2</v>
      </c>
      <c r="I3" s="13">
        <v>236.4</v>
      </c>
      <c r="J3" s="13">
        <v>218.4</v>
      </c>
      <c r="K3" s="13">
        <v>219.5</v>
      </c>
      <c r="L3" s="13">
        <v>209.7</v>
      </c>
      <c r="M3" s="13">
        <v>188.5</v>
      </c>
      <c r="N3" s="13">
        <v>234.39999999999995</v>
      </c>
      <c r="O3" s="13">
        <v>249.90000000000003</v>
      </c>
      <c r="P3" s="13">
        <v>236.70000000000002</v>
      </c>
      <c r="Q3" s="13">
        <v>232.40000000000003</v>
      </c>
      <c r="R3" s="13">
        <v>224.29999999999995</v>
      </c>
      <c r="S3" s="13">
        <v>193.4</v>
      </c>
      <c r="T3" s="13">
        <v>220.00000000000003</v>
      </c>
      <c r="U3" s="13">
        <v>195.5</v>
      </c>
      <c r="V3" s="13">
        <v>170.29999999999998</v>
      </c>
      <c r="W3" s="14">
        <f t="shared" si="0"/>
        <v>4483.3000000000011</v>
      </c>
    </row>
    <row r="4" spans="1:23" s="12" customFormat="1">
      <c r="A4" s="12" t="s">
        <v>35</v>
      </c>
      <c r="B4" s="12" t="s">
        <v>288</v>
      </c>
      <c r="C4" s="13">
        <v>155.30000000000001</v>
      </c>
      <c r="D4" s="13">
        <v>156.9</v>
      </c>
      <c r="E4" s="13">
        <v>153.4</v>
      </c>
      <c r="F4" s="13">
        <v>147.1</v>
      </c>
      <c r="G4" s="13">
        <v>155</v>
      </c>
      <c r="H4" s="13">
        <v>149.69999999999999</v>
      </c>
      <c r="I4" s="13">
        <v>152.1</v>
      </c>
      <c r="J4" s="13">
        <v>151.6</v>
      </c>
      <c r="K4" s="13">
        <v>148.9</v>
      </c>
      <c r="L4" s="13">
        <v>151.6</v>
      </c>
      <c r="M4" s="13">
        <v>139.6</v>
      </c>
      <c r="N4" s="13">
        <v>130.89999999999998</v>
      </c>
      <c r="O4" s="13">
        <v>115</v>
      </c>
      <c r="P4" s="13">
        <v>111.30000000000001</v>
      </c>
      <c r="Q4" s="13">
        <v>104.19999999999999</v>
      </c>
      <c r="R4" s="13">
        <v>106.30000000000001</v>
      </c>
      <c r="S4" s="13">
        <v>99.100000000000009</v>
      </c>
      <c r="T4" s="13">
        <v>87.800000000000011</v>
      </c>
      <c r="U4" s="13">
        <v>83.5</v>
      </c>
      <c r="V4" s="13">
        <v>86.3</v>
      </c>
      <c r="W4" s="14">
        <f t="shared" si="0"/>
        <v>2585.6000000000004</v>
      </c>
    </row>
    <row r="5" spans="1:23" s="12" customFormat="1">
      <c r="A5" s="12" t="s">
        <v>34</v>
      </c>
      <c r="B5" s="12" t="s">
        <v>288</v>
      </c>
      <c r="C5" s="13">
        <v>253.8</v>
      </c>
      <c r="D5" s="13">
        <v>251.6</v>
      </c>
      <c r="E5" s="13">
        <v>249.8</v>
      </c>
      <c r="F5" s="13">
        <v>277.89999999999998</v>
      </c>
      <c r="G5" s="13">
        <v>300.60000000000002</v>
      </c>
      <c r="H5" s="13">
        <v>293.7</v>
      </c>
      <c r="I5" s="13">
        <v>294.8</v>
      </c>
      <c r="J5" s="13">
        <v>302.10000000000002</v>
      </c>
      <c r="K5" s="13">
        <v>283.5</v>
      </c>
      <c r="L5" s="13">
        <v>276.90000000000003</v>
      </c>
      <c r="M5" s="13">
        <v>257.7</v>
      </c>
      <c r="N5" s="13">
        <v>264</v>
      </c>
      <c r="O5" s="13">
        <v>416.6</v>
      </c>
      <c r="P5" s="13">
        <v>467.3</v>
      </c>
      <c r="Q5" s="13">
        <v>436.89999999999992</v>
      </c>
      <c r="R5" s="13">
        <v>437.79999999999995</v>
      </c>
      <c r="S5" s="13">
        <v>354.2</v>
      </c>
      <c r="T5" s="13">
        <v>348.69999999999993</v>
      </c>
      <c r="U5" s="13">
        <v>422.20000000000005</v>
      </c>
      <c r="V5" s="13">
        <v>389.20000000000005</v>
      </c>
      <c r="W5" s="14">
        <f t="shared" si="0"/>
        <v>6579.2999999999984</v>
      </c>
    </row>
    <row r="6" spans="1:23" s="12" customFormat="1">
      <c r="A6" s="12" t="s">
        <v>7</v>
      </c>
      <c r="B6" s="12" t="s">
        <v>288</v>
      </c>
      <c r="C6" s="13">
        <v>203.9</v>
      </c>
      <c r="D6" s="13">
        <v>220.6</v>
      </c>
      <c r="E6" s="13">
        <v>199.1</v>
      </c>
      <c r="F6" s="13">
        <v>212.7</v>
      </c>
      <c r="G6" s="13">
        <v>200</v>
      </c>
      <c r="H6" s="13">
        <v>162.69999999999999</v>
      </c>
      <c r="I6" s="13">
        <v>169.6</v>
      </c>
      <c r="J6" s="13">
        <v>181</v>
      </c>
      <c r="K6" s="13">
        <v>173.50000000000003</v>
      </c>
      <c r="L6" s="13">
        <v>134.20000000000002</v>
      </c>
      <c r="M6" s="13">
        <v>136.4</v>
      </c>
      <c r="N6" s="13">
        <v>148.4</v>
      </c>
      <c r="O6" s="13">
        <v>122.79999999999998</v>
      </c>
      <c r="P6" s="13">
        <v>167.99999999999997</v>
      </c>
      <c r="Q6" s="13">
        <v>134.70000000000002</v>
      </c>
      <c r="R6" s="13">
        <v>150.19999999999999</v>
      </c>
      <c r="S6" s="13">
        <v>135.39999999999998</v>
      </c>
      <c r="T6" s="13">
        <v>150.30000000000004</v>
      </c>
      <c r="U6" s="13">
        <v>101.7</v>
      </c>
      <c r="V6" s="13">
        <v>111.4</v>
      </c>
      <c r="W6" s="14">
        <f t="shared" si="0"/>
        <v>3216.6</v>
      </c>
    </row>
    <row r="7" spans="1:23" s="12" customFormat="1">
      <c r="A7" s="12" t="s">
        <v>8</v>
      </c>
      <c r="B7" s="12" t="s">
        <v>288</v>
      </c>
      <c r="C7" s="13">
        <v>0</v>
      </c>
      <c r="D7" s="13">
        <v>0</v>
      </c>
      <c r="E7" s="13">
        <v>0</v>
      </c>
      <c r="F7" s="13">
        <v>0</v>
      </c>
      <c r="G7" s="13">
        <v>0</v>
      </c>
      <c r="H7" s="13">
        <v>0</v>
      </c>
      <c r="I7" s="13">
        <v>0</v>
      </c>
      <c r="J7" s="13">
        <v>0</v>
      </c>
      <c r="K7" s="13">
        <v>0</v>
      </c>
      <c r="L7" s="13">
        <v>0</v>
      </c>
      <c r="M7" s="13">
        <v>0</v>
      </c>
      <c r="N7" s="13">
        <v>0</v>
      </c>
      <c r="O7" s="13">
        <v>0</v>
      </c>
      <c r="P7" s="13">
        <v>16.2</v>
      </c>
      <c r="Q7" s="13">
        <v>44.6</v>
      </c>
      <c r="R7" s="13">
        <v>74.899999999999991</v>
      </c>
      <c r="S7" s="13">
        <v>117.3</v>
      </c>
      <c r="T7" s="13">
        <v>122.8</v>
      </c>
      <c r="U7" s="13">
        <v>136.5</v>
      </c>
      <c r="V7" s="13">
        <v>145.5</v>
      </c>
      <c r="W7" s="14">
        <f t="shared" si="0"/>
        <v>657.8</v>
      </c>
    </row>
    <row r="8" spans="1:23" s="12" customFormat="1">
      <c r="A8" s="12" t="s">
        <v>9</v>
      </c>
      <c r="B8" s="12" t="s">
        <v>288</v>
      </c>
      <c r="C8" s="13">
        <v>119.2</v>
      </c>
      <c r="D8" s="13">
        <v>133.9</v>
      </c>
      <c r="E8" s="13">
        <v>128.30000000000001</v>
      </c>
      <c r="F8" s="13">
        <v>131.5</v>
      </c>
      <c r="G8" s="13">
        <v>119.5</v>
      </c>
      <c r="H8" s="13">
        <v>90.4</v>
      </c>
      <c r="I8" s="13">
        <v>115.5</v>
      </c>
      <c r="J8" s="13">
        <v>98.7</v>
      </c>
      <c r="K8" s="13">
        <v>104.19999999999999</v>
      </c>
      <c r="L8" s="13">
        <v>93.699999999999989</v>
      </c>
      <c r="M8" s="13">
        <v>88.999999999999986</v>
      </c>
      <c r="N8" s="13">
        <v>94.300000000000011</v>
      </c>
      <c r="O8" s="13">
        <v>73.099999999999994</v>
      </c>
      <c r="P8" s="13">
        <v>73.600000000000009</v>
      </c>
      <c r="Q8" s="13">
        <v>79.599999999999994</v>
      </c>
      <c r="R8" s="13">
        <v>74.399999999999991</v>
      </c>
      <c r="S8" s="13">
        <v>74</v>
      </c>
      <c r="T8" s="13">
        <v>66.199999999999989</v>
      </c>
      <c r="U8" s="13">
        <v>66.199999999999989</v>
      </c>
      <c r="V8" s="13">
        <v>71.7</v>
      </c>
      <c r="W8" s="14">
        <f t="shared" si="0"/>
        <v>1897</v>
      </c>
    </row>
    <row r="9" spans="1:23" s="12" customFormat="1">
      <c r="A9" s="15" t="s">
        <v>29</v>
      </c>
      <c r="B9" s="12" t="s">
        <v>288</v>
      </c>
      <c r="C9" s="13">
        <v>630.1</v>
      </c>
      <c r="D9" s="13">
        <v>641.9</v>
      </c>
      <c r="E9" s="13">
        <v>596.79999999999995</v>
      </c>
      <c r="F9" s="13">
        <v>601.1</v>
      </c>
      <c r="G9" s="13">
        <v>691.8</v>
      </c>
      <c r="H9" s="13">
        <v>676.1</v>
      </c>
      <c r="I9" s="13">
        <v>634</v>
      </c>
      <c r="J9" s="13">
        <v>615</v>
      </c>
      <c r="K9" s="13">
        <v>469.9</v>
      </c>
      <c r="L9" s="13">
        <v>574</v>
      </c>
      <c r="M9" s="13">
        <v>528.4</v>
      </c>
      <c r="N9" s="13">
        <v>443.4</v>
      </c>
      <c r="O9" s="13">
        <v>355.9</v>
      </c>
      <c r="P9" s="13">
        <v>339</v>
      </c>
      <c r="Q9" s="13">
        <v>340.4</v>
      </c>
      <c r="R9" s="13">
        <v>308.60000000000002</v>
      </c>
      <c r="S9" s="13">
        <v>302</v>
      </c>
      <c r="T9" s="13">
        <v>330.9</v>
      </c>
      <c r="U9" s="13">
        <v>320.7</v>
      </c>
      <c r="V9" s="13">
        <v>385.3</v>
      </c>
      <c r="W9" s="14">
        <f t="shared" si="0"/>
        <v>9785.2999999999975</v>
      </c>
    </row>
    <row r="10" spans="1:23" s="12" customFormat="1">
      <c r="A10" s="12" t="s">
        <v>11</v>
      </c>
      <c r="B10" s="12" t="s">
        <v>288</v>
      </c>
      <c r="C10" s="13">
        <v>436</v>
      </c>
      <c r="D10" s="13">
        <v>452.7</v>
      </c>
      <c r="E10" s="13">
        <v>433.5</v>
      </c>
      <c r="F10" s="13">
        <v>394.7</v>
      </c>
      <c r="G10" s="13">
        <v>481</v>
      </c>
      <c r="H10" s="13">
        <v>427</v>
      </c>
      <c r="I10" s="13">
        <v>440</v>
      </c>
      <c r="J10" s="13">
        <v>452</v>
      </c>
      <c r="K10" s="13">
        <v>464.40000000000003</v>
      </c>
      <c r="L10" s="13">
        <v>535.9</v>
      </c>
      <c r="M10" s="13">
        <v>504.00000000000011</v>
      </c>
      <c r="N10" s="13">
        <v>453.3</v>
      </c>
      <c r="O10" s="13">
        <v>282.10000000000002</v>
      </c>
      <c r="P10" s="13">
        <v>444.49999999999994</v>
      </c>
      <c r="Q10" s="13">
        <v>470.40000000000003</v>
      </c>
      <c r="R10" s="13">
        <v>455.3</v>
      </c>
      <c r="S10" s="13">
        <v>506.5</v>
      </c>
      <c r="T10" s="13">
        <v>524</v>
      </c>
      <c r="U10" s="13">
        <v>559.19999999999993</v>
      </c>
      <c r="V10" s="13">
        <v>565.4</v>
      </c>
      <c r="W10" s="14">
        <f t="shared" si="0"/>
        <v>9281.9</v>
      </c>
    </row>
    <row r="11" spans="1:23" s="12" customFormat="1">
      <c r="A11" s="12" t="s">
        <v>12</v>
      </c>
      <c r="B11" s="12" t="s">
        <v>288</v>
      </c>
      <c r="C11" s="13">
        <v>197.2</v>
      </c>
      <c r="D11" s="13">
        <v>217.6</v>
      </c>
      <c r="E11" s="13">
        <v>225.2</v>
      </c>
      <c r="F11" s="13">
        <v>226.6</v>
      </c>
      <c r="G11" s="13">
        <v>218</v>
      </c>
      <c r="H11" s="13">
        <v>210.6</v>
      </c>
      <c r="I11" s="13">
        <v>218.6</v>
      </c>
      <c r="J11" s="13">
        <v>166</v>
      </c>
      <c r="K11" s="13">
        <v>165.8</v>
      </c>
      <c r="L11" s="13">
        <v>164.1</v>
      </c>
      <c r="M11" s="13">
        <v>145.19999999999999</v>
      </c>
      <c r="N11" s="13">
        <v>123.39999999999999</v>
      </c>
      <c r="O11" s="13">
        <v>153.69999999999999</v>
      </c>
      <c r="P11" s="13">
        <v>155.6</v>
      </c>
      <c r="Q11" s="13">
        <v>166.40000000000003</v>
      </c>
      <c r="R11" s="13">
        <v>147.19999999999999</v>
      </c>
      <c r="S11" s="13">
        <v>99.899999999999991</v>
      </c>
      <c r="T11" s="13">
        <v>78.400000000000006</v>
      </c>
      <c r="U11" s="13">
        <v>91.3</v>
      </c>
      <c r="V11" s="13">
        <v>81.900000000000006</v>
      </c>
      <c r="W11" s="14">
        <f t="shared" si="0"/>
        <v>3252.7</v>
      </c>
    </row>
    <row r="12" spans="1:23" s="12" customFormat="1">
      <c r="A12" s="15" t="s">
        <v>13</v>
      </c>
      <c r="B12" s="12" t="s">
        <v>288</v>
      </c>
      <c r="C12" s="13">
        <v>355.7</v>
      </c>
      <c r="D12" s="13">
        <v>355.6</v>
      </c>
      <c r="E12" s="13">
        <v>334.3</v>
      </c>
      <c r="F12" s="13">
        <v>339.4</v>
      </c>
      <c r="G12" s="13">
        <v>435.6</v>
      </c>
      <c r="H12" s="13">
        <v>437.4</v>
      </c>
      <c r="I12" s="13">
        <v>418.3</v>
      </c>
      <c r="J12" s="13">
        <v>404.7</v>
      </c>
      <c r="K12" s="13">
        <v>381.2</v>
      </c>
      <c r="L12" s="13">
        <v>404.09999999999997</v>
      </c>
      <c r="M12" s="13">
        <v>403.59999999999997</v>
      </c>
      <c r="N12" s="13">
        <v>400.29999999999995</v>
      </c>
      <c r="O12" s="13">
        <v>417.2</v>
      </c>
      <c r="P12" s="13">
        <v>450.40000000000003</v>
      </c>
      <c r="Q12" s="13">
        <v>455.5</v>
      </c>
      <c r="R12" s="13">
        <v>471.20000000000005</v>
      </c>
      <c r="S12" s="13">
        <v>475.29999999999995</v>
      </c>
      <c r="T12" s="13">
        <v>464.3</v>
      </c>
      <c r="U12" s="13">
        <v>465</v>
      </c>
      <c r="V12" s="13">
        <v>459.7</v>
      </c>
      <c r="W12" s="14">
        <f t="shared" si="0"/>
        <v>8328.7999999999993</v>
      </c>
    </row>
    <row r="13" spans="1:23" s="12" customFormat="1">
      <c r="A13" s="12" t="s">
        <v>14</v>
      </c>
      <c r="B13" s="12" t="s">
        <v>288</v>
      </c>
      <c r="C13" s="13">
        <v>916.6</v>
      </c>
      <c r="D13" s="13">
        <v>794.1</v>
      </c>
      <c r="E13" s="13">
        <v>758</v>
      </c>
      <c r="F13" s="13">
        <v>994.7</v>
      </c>
      <c r="G13" s="13">
        <v>1195.0999999999999</v>
      </c>
      <c r="H13" s="13">
        <v>1271.5</v>
      </c>
      <c r="I13" s="13">
        <v>1255.5999999999999</v>
      </c>
      <c r="J13" s="13">
        <v>1483.9</v>
      </c>
      <c r="K13" s="13">
        <v>1254</v>
      </c>
      <c r="L13" s="13">
        <v>1103.7</v>
      </c>
      <c r="M13" s="13">
        <v>1086.7</v>
      </c>
      <c r="N13" s="13">
        <v>817.7</v>
      </c>
      <c r="O13" s="13">
        <v>1075.9000000000001</v>
      </c>
      <c r="P13" s="13">
        <v>1193.7</v>
      </c>
      <c r="Q13" s="13">
        <v>1165.4000000000001</v>
      </c>
      <c r="R13" s="13">
        <v>1152.5</v>
      </c>
      <c r="S13" s="13">
        <v>1002.0000000000001</v>
      </c>
      <c r="T13" s="13">
        <v>925.4</v>
      </c>
      <c r="U13" s="13">
        <v>1242.7</v>
      </c>
      <c r="V13" s="13">
        <v>1187.8</v>
      </c>
      <c r="W13" s="14">
        <f t="shared" si="0"/>
        <v>21877.000000000004</v>
      </c>
    </row>
    <row r="14" spans="1:23" s="12" customFormat="1">
      <c r="A14" s="15" t="s">
        <v>33</v>
      </c>
      <c r="B14" s="12" t="s">
        <v>288</v>
      </c>
      <c r="C14" s="13">
        <v>0</v>
      </c>
      <c r="D14" s="13">
        <v>0</v>
      </c>
      <c r="E14" s="13">
        <v>0</v>
      </c>
      <c r="F14" s="13">
        <v>0</v>
      </c>
      <c r="G14" s="13">
        <v>0</v>
      </c>
      <c r="H14" s="13">
        <v>0</v>
      </c>
      <c r="I14" s="13">
        <v>0</v>
      </c>
      <c r="J14" s="13">
        <v>0</v>
      </c>
      <c r="K14" s="13">
        <v>67.699999999999989</v>
      </c>
      <c r="L14" s="13">
        <v>148</v>
      </c>
      <c r="M14" s="13">
        <v>117.1</v>
      </c>
      <c r="N14" s="13">
        <v>118</v>
      </c>
      <c r="O14" s="13">
        <v>132.99999999999997</v>
      </c>
      <c r="P14" s="13">
        <v>128.20000000000002</v>
      </c>
      <c r="Q14" s="13">
        <v>121</v>
      </c>
      <c r="R14" s="13">
        <v>125</v>
      </c>
      <c r="S14" s="13">
        <v>121.70000000000002</v>
      </c>
      <c r="T14" s="13">
        <v>122.69999999999999</v>
      </c>
      <c r="U14" s="13">
        <v>107.3</v>
      </c>
      <c r="V14" s="13">
        <v>104.1</v>
      </c>
      <c r="W14" s="14">
        <f t="shared" si="0"/>
        <v>1413.8</v>
      </c>
    </row>
    <row r="15" spans="1:23" s="12" customFormat="1">
      <c r="A15" s="12" t="s">
        <v>16</v>
      </c>
      <c r="B15" s="12" t="s">
        <v>288</v>
      </c>
      <c r="C15" s="13">
        <v>308.8</v>
      </c>
      <c r="D15" s="13">
        <v>373.8</v>
      </c>
      <c r="E15" s="13">
        <v>335.5</v>
      </c>
      <c r="F15" s="13">
        <v>337.8</v>
      </c>
      <c r="G15" s="13">
        <v>362.6</v>
      </c>
      <c r="H15" s="13">
        <v>333.8</v>
      </c>
      <c r="I15" s="13">
        <v>335.2</v>
      </c>
      <c r="J15" s="13">
        <v>300.10000000000002</v>
      </c>
      <c r="K15" s="13">
        <v>351.2</v>
      </c>
      <c r="L15" s="13">
        <v>322.60000000000002</v>
      </c>
      <c r="M15" s="13">
        <v>398</v>
      </c>
      <c r="N15" s="13">
        <v>426.1</v>
      </c>
      <c r="O15" s="13">
        <v>417.70000000000005</v>
      </c>
      <c r="P15" s="13">
        <v>419.20000000000005</v>
      </c>
      <c r="Q15" s="13">
        <v>404.6</v>
      </c>
      <c r="R15" s="13">
        <v>375.80000000000007</v>
      </c>
      <c r="S15" s="13">
        <v>367.79999999999995</v>
      </c>
      <c r="T15" s="13">
        <v>356.30000000000007</v>
      </c>
      <c r="U15" s="13">
        <v>370.50000000000006</v>
      </c>
      <c r="V15" s="13">
        <v>375.89999999999992</v>
      </c>
      <c r="W15" s="14">
        <f t="shared" si="0"/>
        <v>7273.3</v>
      </c>
    </row>
    <row r="16" spans="1:23" s="12" customFormat="1">
      <c r="A16" s="15" t="s">
        <v>17</v>
      </c>
      <c r="B16" s="12" t="s">
        <v>288</v>
      </c>
      <c r="C16" s="12">
        <v>0</v>
      </c>
      <c r="D16" s="12">
        <v>0</v>
      </c>
      <c r="E16" s="12">
        <v>0</v>
      </c>
      <c r="F16" s="12">
        <v>0</v>
      </c>
      <c r="G16" s="12">
        <v>0</v>
      </c>
      <c r="H16" s="12">
        <v>0</v>
      </c>
      <c r="I16" s="12">
        <v>0</v>
      </c>
      <c r="J16" s="12">
        <v>0</v>
      </c>
      <c r="K16" s="12">
        <v>0</v>
      </c>
      <c r="L16" s="12">
        <v>0</v>
      </c>
      <c r="M16" s="12">
        <v>0</v>
      </c>
      <c r="N16" s="12">
        <v>0</v>
      </c>
      <c r="O16" s="12">
        <v>0</v>
      </c>
      <c r="P16" s="12">
        <v>33.5</v>
      </c>
      <c r="Q16" s="12">
        <v>141.20000000000002</v>
      </c>
      <c r="R16" s="12">
        <v>238.3</v>
      </c>
      <c r="S16" s="12">
        <v>237</v>
      </c>
      <c r="T16" s="12">
        <v>215.1</v>
      </c>
      <c r="U16" s="12">
        <v>195.49999999999997</v>
      </c>
      <c r="V16" s="12">
        <v>151.79999999999998</v>
      </c>
      <c r="W16" s="14">
        <f t="shared" si="0"/>
        <v>1212.3999999999999</v>
      </c>
    </row>
    <row r="17" spans="1:23" s="12" customFormat="1">
      <c r="A17" s="12" t="s">
        <v>18</v>
      </c>
      <c r="B17" s="12" t="s">
        <v>288</v>
      </c>
      <c r="C17" s="13">
        <v>68.599999999999994</v>
      </c>
      <c r="D17" s="13">
        <v>74.599999999999994</v>
      </c>
      <c r="E17" s="13">
        <v>73.8</v>
      </c>
      <c r="F17" s="13">
        <v>80.099999999999994</v>
      </c>
      <c r="G17" s="13">
        <v>76.3</v>
      </c>
      <c r="H17" s="13">
        <v>81</v>
      </c>
      <c r="I17" s="13">
        <v>82.4</v>
      </c>
      <c r="J17" s="13">
        <v>82.9</v>
      </c>
      <c r="K17" s="13">
        <v>85.399999999999991</v>
      </c>
      <c r="L17" s="13">
        <v>87.399999999999991</v>
      </c>
      <c r="M17" s="13">
        <v>86.2</v>
      </c>
      <c r="N17" s="13">
        <v>63.400000000000006</v>
      </c>
      <c r="O17" s="13">
        <v>62.399999999999991</v>
      </c>
      <c r="P17" s="13">
        <v>56.2</v>
      </c>
      <c r="Q17" s="13">
        <v>48.099999999999994</v>
      </c>
      <c r="R17" s="13">
        <v>39.1</v>
      </c>
      <c r="S17" s="13">
        <v>34.700000000000003</v>
      </c>
      <c r="T17" s="13">
        <v>23.399999999999995</v>
      </c>
      <c r="U17" s="13">
        <v>25.5</v>
      </c>
      <c r="V17" s="13">
        <v>21.1</v>
      </c>
      <c r="W17" s="14">
        <f t="shared" si="0"/>
        <v>1252.5999999999999</v>
      </c>
    </row>
    <row r="18" spans="1:23" s="12" customFormat="1">
      <c r="A18" s="15" t="s">
        <v>31</v>
      </c>
      <c r="B18" s="12" t="s">
        <v>288</v>
      </c>
      <c r="C18" s="13">
        <v>191.4</v>
      </c>
      <c r="D18" s="13">
        <v>260.3</v>
      </c>
      <c r="E18" s="13">
        <v>297.10000000000002</v>
      </c>
      <c r="F18" s="13">
        <v>306.10000000000002</v>
      </c>
      <c r="G18" s="13">
        <v>291</v>
      </c>
      <c r="H18" s="13">
        <v>288.8</v>
      </c>
      <c r="I18" s="13">
        <v>306.60000000000002</v>
      </c>
      <c r="J18" s="13">
        <v>281.3</v>
      </c>
      <c r="K18" s="13">
        <v>285.39999999999998</v>
      </c>
      <c r="L18" s="13">
        <v>300.7</v>
      </c>
      <c r="M18" s="13">
        <v>375.3</v>
      </c>
      <c r="N18" s="13">
        <v>470.1</v>
      </c>
      <c r="O18" s="13">
        <v>427.8</v>
      </c>
      <c r="P18" s="13">
        <v>379.6</v>
      </c>
      <c r="Q18" s="13">
        <v>327.3</v>
      </c>
      <c r="R18" s="13">
        <v>315.7</v>
      </c>
      <c r="S18" s="13">
        <v>318.3</v>
      </c>
      <c r="T18" s="13">
        <v>318.89999999999998</v>
      </c>
      <c r="U18" s="13">
        <v>332.70000000000005</v>
      </c>
      <c r="V18" s="13">
        <v>266.39999999999998</v>
      </c>
      <c r="W18" s="14">
        <f t="shared" si="0"/>
        <v>6340.8</v>
      </c>
    </row>
    <row r="19" spans="1:23" s="12" customFormat="1">
      <c r="A19" s="15" t="s">
        <v>20</v>
      </c>
      <c r="B19" s="12" t="s">
        <v>288</v>
      </c>
      <c r="C19" s="13">
        <v>80.5</v>
      </c>
      <c r="D19" s="13">
        <v>81.2</v>
      </c>
      <c r="E19" s="13">
        <v>72.8</v>
      </c>
      <c r="F19" s="13">
        <v>80.099999999999994</v>
      </c>
      <c r="G19" s="13">
        <v>74.900000000000006</v>
      </c>
      <c r="H19" s="13">
        <v>77.5</v>
      </c>
      <c r="I19" s="13">
        <v>80.599999999999994</v>
      </c>
      <c r="J19" s="13">
        <v>63.9</v>
      </c>
      <c r="K19" s="13">
        <v>42.7</v>
      </c>
      <c r="L19" s="13">
        <v>65.5</v>
      </c>
      <c r="M19" s="13">
        <v>76.199999999999989</v>
      </c>
      <c r="N19" s="13">
        <v>68.999999999999986</v>
      </c>
      <c r="O19" s="13">
        <v>62.699999999999996</v>
      </c>
      <c r="P19" s="13">
        <v>54.300000000000004</v>
      </c>
      <c r="Q19" s="13">
        <v>53.999999999999993</v>
      </c>
      <c r="R19" s="13">
        <v>48.6</v>
      </c>
      <c r="S19" s="13">
        <v>59.800000000000004</v>
      </c>
      <c r="T19" s="13">
        <v>62</v>
      </c>
      <c r="U19" s="13">
        <v>60.8</v>
      </c>
      <c r="V19" s="13">
        <v>50.599999999999994</v>
      </c>
      <c r="W19" s="14">
        <f t="shared" si="0"/>
        <v>1317.6999999999998</v>
      </c>
    </row>
    <row r="20" spans="1:23" s="12" customFormat="1">
      <c r="A20" s="12" t="s">
        <v>21</v>
      </c>
      <c r="B20" s="12" t="s">
        <v>288</v>
      </c>
      <c r="C20" s="13">
        <v>0</v>
      </c>
      <c r="D20" s="13">
        <v>0</v>
      </c>
      <c r="E20" s="13">
        <v>0</v>
      </c>
      <c r="F20" s="13">
        <v>0</v>
      </c>
      <c r="G20" s="13">
        <v>0</v>
      </c>
      <c r="H20" s="13">
        <v>0</v>
      </c>
      <c r="I20" s="13">
        <v>0</v>
      </c>
      <c r="J20" s="13">
        <v>0</v>
      </c>
      <c r="K20" s="13">
        <v>0</v>
      </c>
      <c r="L20" s="13">
        <v>0</v>
      </c>
      <c r="M20" s="13">
        <v>0</v>
      </c>
      <c r="N20" s="13">
        <v>0</v>
      </c>
      <c r="O20" s="13">
        <v>0</v>
      </c>
      <c r="P20" s="13">
        <v>0</v>
      </c>
      <c r="Q20" s="13">
        <v>12.7</v>
      </c>
      <c r="R20" s="13">
        <v>87.9</v>
      </c>
      <c r="S20" s="13">
        <v>98.09999999999998</v>
      </c>
      <c r="T20" s="13">
        <v>101.69999999999999</v>
      </c>
      <c r="U20" s="13">
        <v>101.9</v>
      </c>
      <c r="V20" s="13">
        <v>114.00000000000001</v>
      </c>
      <c r="W20" s="14">
        <f t="shared" si="0"/>
        <v>516.29999999999995</v>
      </c>
    </row>
    <row r="21" spans="1:23" s="12" customFormat="1">
      <c r="A21" s="12" t="s">
        <v>22</v>
      </c>
      <c r="B21" s="12" t="s">
        <v>288</v>
      </c>
      <c r="C21" s="13">
        <v>0</v>
      </c>
      <c r="D21" s="13">
        <v>0</v>
      </c>
      <c r="E21" s="13">
        <v>0</v>
      </c>
      <c r="F21" s="13">
        <v>0</v>
      </c>
      <c r="G21" s="13">
        <v>0</v>
      </c>
      <c r="H21" s="13">
        <v>0</v>
      </c>
      <c r="I21" s="13">
        <v>4.3</v>
      </c>
      <c r="J21" s="13">
        <v>128.1</v>
      </c>
      <c r="K21" s="13">
        <v>164.79999999999998</v>
      </c>
      <c r="L21" s="13">
        <v>162.30000000000001</v>
      </c>
      <c r="M21" s="13">
        <v>178.1</v>
      </c>
      <c r="N21" s="13">
        <v>181</v>
      </c>
      <c r="O21" s="13">
        <v>166.70000000000002</v>
      </c>
      <c r="P21" s="13">
        <v>151.6</v>
      </c>
      <c r="Q21" s="13">
        <v>176.1</v>
      </c>
      <c r="R21" s="13">
        <v>175.6</v>
      </c>
      <c r="S21" s="13">
        <v>167.4</v>
      </c>
      <c r="T21" s="13">
        <v>198.59999999999997</v>
      </c>
      <c r="U21" s="13">
        <v>176.4</v>
      </c>
      <c r="V21" s="13">
        <v>193.4</v>
      </c>
      <c r="W21" s="14">
        <f t="shared" si="0"/>
        <v>2224.4</v>
      </c>
    </row>
    <row r="22" spans="1:23" s="15" customFormat="1">
      <c r="A22" s="12" t="s">
        <v>23</v>
      </c>
      <c r="B22" s="12" t="s">
        <v>288</v>
      </c>
      <c r="C22" s="13">
        <v>147.69999999999999</v>
      </c>
      <c r="D22" s="13">
        <v>140.4</v>
      </c>
      <c r="E22" s="13">
        <v>147.80000000000001</v>
      </c>
      <c r="F22" s="13">
        <v>150.5</v>
      </c>
      <c r="G22" s="13">
        <v>147.6</v>
      </c>
      <c r="H22" s="13">
        <v>123.3</v>
      </c>
      <c r="I22" s="13">
        <v>146.30000000000001</v>
      </c>
      <c r="J22" s="13">
        <v>142.9</v>
      </c>
      <c r="K22" s="13">
        <v>133.5</v>
      </c>
      <c r="L22" s="13">
        <v>136.99999999999997</v>
      </c>
      <c r="M22" s="13">
        <v>144.39999999999998</v>
      </c>
      <c r="N22" s="13">
        <v>132.30000000000001</v>
      </c>
      <c r="O22" s="13">
        <v>131.10000000000002</v>
      </c>
      <c r="P22" s="13">
        <v>126.5</v>
      </c>
      <c r="Q22" s="13">
        <v>100.59999999999998</v>
      </c>
      <c r="R22" s="13">
        <v>103.39999999999999</v>
      </c>
      <c r="S22" s="13">
        <v>103.39999999999999</v>
      </c>
      <c r="T22" s="13">
        <v>103.29999999999998</v>
      </c>
      <c r="U22" s="13">
        <v>94.499999999999986</v>
      </c>
      <c r="V22" s="13">
        <v>116.10000000000001</v>
      </c>
      <c r="W22" s="14">
        <f t="shared" si="0"/>
        <v>2572.6000000000004</v>
      </c>
    </row>
    <row r="23" spans="1:23" s="12" customFormat="1">
      <c r="A23" s="12" t="s">
        <v>24</v>
      </c>
      <c r="B23" s="12" t="s">
        <v>288</v>
      </c>
      <c r="C23" s="13">
        <v>0</v>
      </c>
      <c r="D23" s="13">
        <v>43</v>
      </c>
      <c r="E23" s="13">
        <v>84.3</v>
      </c>
      <c r="F23" s="13">
        <v>92.4</v>
      </c>
      <c r="G23" s="13">
        <v>97.8</v>
      </c>
      <c r="H23" s="13">
        <v>98.1</v>
      </c>
      <c r="I23" s="13">
        <v>94</v>
      </c>
      <c r="J23" s="13">
        <v>93</v>
      </c>
      <c r="K23" s="13">
        <v>90.8</v>
      </c>
      <c r="L23" s="13">
        <v>90.199999999999989</v>
      </c>
      <c r="M23" s="13">
        <v>95.299999999999983</v>
      </c>
      <c r="N23" s="13">
        <v>193.7</v>
      </c>
      <c r="O23" s="13">
        <v>278.2</v>
      </c>
      <c r="P23" s="13">
        <v>279.7</v>
      </c>
      <c r="Q23" s="13">
        <v>274.49999999999994</v>
      </c>
      <c r="R23" s="13">
        <v>221.10000000000002</v>
      </c>
      <c r="S23" s="13">
        <v>236.20000000000002</v>
      </c>
      <c r="T23" s="13">
        <v>228.3</v>
      </c>
      <c r="U23" s="13">
        <v>248</v>
      </c>
      <c r="V23" s="13">
        <v>276.60000000000002</v>
      </c>
      <c r="W23" s="14"/>
    </row>
    <row r="24" spans="1:23" s="23" customFormat="1">
      <c r="A24" s="23" t="s">
        <v>47</v>
      </c>
      <c r="C24" s="24">
        <f>SUM(C2:C23)</f>
        <v>4344.7999999999993</v>
      </c>
      <c r="D24" s="24">
        <f t="shared" ref="D24:V24" si="1">SUM(D2:D23)</f>
        <v>4472.5999999999995</v>
      </c>
      <c r="E24" s="24">
        <f t="shared" si="1"/>
        <v>4330.5000000000009</v>
      </c>
      <c r="F24" s="24">
        <f t="shared" si="1"/>
        <v>4629.5</v>
      </c>
      <c r="G24" s="24">
        <f t="shared" si="1"/>
        <v>5107.6000000000004</v>
      </c>
      <c r="H24" s="24">
        <f t="shared" si="1"/>
        <v>4993.2000000000007</v>
      </c>
      <c r="I24" s="24">
        <f t="shared" si="1"/>
        <v>5003.1000000000004</v>
      </c>
      <c r="J24" s="24">
        <f t="shared" si="1"/>
        <v>5184.2</v>
      </c>
      <c r="K24" s="24">
        <f t="shared" si="1"/>
        <v>4907.4999999999991</v>
      </c>
      <c r="L24" s="24">
        <f t="shared" si="1"/>
        <v>4979.5</v>
      </c>
      <c r="M24" s="24">
        <f t="shared" si="1"/>
        <v>4994.8000000000011</v>
      </c>
      <c r="N24" s="24">
        <f t="shared" si="1"/>
        <v>4836</v>
      </c>
      <c r="O24" s="24">
        <f t="shared" si="1"/>
        <v>5021.5999999999995</v>
      </c>
      <c r="P24" s="24">
        <f t="shared" si="1"/>
        <v>5366.2000000000007</v>
      </c>
      <c r="Q24" s="24">
        <f t="shared" si="1"/>
        <v>5362.4000000000015</v>
      </c>
      <c r="R24" s="24">
        <f t="shared" si="1"/>
        <v>5406.2000000000007</v>
      </c>
      <c r="S24" s="24">
        <f t="shared" si="1"/>
        <v>5176.7</v>
      </c>
      <c r="T24" s="24">
        <f t="shared" si="1"/>
        <v>5125.1000000000004</v>
      </c>
      <c r="U24" s="24">
        <f t="shared" si="1"/>
        <v>5464.7999999999993</v>
      </c>
      <c r="V24" s="24">
        <f t="shared" si="1"/>
        <v>5378.5000000000009</v>
      </c>
      <c r="W24" s="25"/>
    </row>
    <row r="25" spans="1:23" s="12" customFormat="1">
      <c r="C25" s="13"/>
      <c r="D25" s="13"/>
      <c r="E25" s="13"/>
      <c r="F25" s="13"/>
      <c r="G25" s="13"/>
      <c r="H25" s="13"/>
      <c r="I25" s="13"/>
      <c r="J25" s="13"/>
      <c r="K25" s="13"/>
      <c r="L25" s="13"/>
      <c r="M25" s="13"/>
      <c r="N25" s="13"/>
      <c r="O25" s="13"/>
      <c r="P25" s="13"/>
      <c r="Q25" s="13"/>
      <c r="R25" s="13"/>
      <c r="S25" s="13"/>
      <c r="T25" s="13"/>
      <c r="U25" s="13"/>
      <c r="V25" s="13"/>
      <c r="W25" s="14"/>
    </row>
    <row r="26" spans="1:23" s="12" customFormat="1">
      <c r="A26" s="12" t="s">
        <v>36</v>
      </c>
      <c r="B26" s="12" t="s">
        <v>288</v>
      </c>
      <c r="C26" s="13">
        <v>51.3</v>
      </c>
      <c r="D26" s="13">
        <v>56.3</v>
      </c>
      <c r="E26" s="13">
        <v>59.3</v>
      </c>
      <c r="F26" s="13">
        <v>60.4</v>
      </c>
      <c r="G26" s="13">
        <v>62</v>
      </c>
      <c r="H26" s="13">
        <v>63.2</v>
      </c>
      <c r="I26" s="13">
        <v>64.3</v>
      </c>
      <c r="J26" s="13">
        <v>61.5</v>
      </c>
      <c r="K26" s="13">
        <v>59.199999999999996</v>
      </c>
      <c r="L26" s="13">
        <v>73.099999999999994</v>
      </c>
      <c r="M26" s="13">
        <v>71.8</v>
      </c>
      <c r="N26" s="13">
        <v>73.600000000000009</v>
      </c>
      <c r="O26" s="13">
        <v>73.3</v>
      </c>
      <c r="P26" s="13">
        <v>74.199999999999989</v>
      </c>
      <c r="Q26" s="13">
        <v>66.400000000000006</v>
      </c>
      <c r="R26" s="13">
        <v>70.599999999999994</v>
      </c>
      <c r="S26" s="13">
        <v>80.099999999999994</v>
      </c>
      <c r="T26" s="13">
        <v>78</v>
      </c>
      <c r="U26" s="13">
        <v>72.699999999999989</v>
      </c>
      <c r="V26" s="13">
        <v>78.900000000000006</v>
      </c>
      <c r="W26" s="14">
        <f>SUM(C26:V26)</f>
        <v>1350.2</v>
      </c>
    </row>
    <row r="27" spans="1:23" s="12" customFormat="1">
      <c r="A27" s="12" t="s">
        <v>38</v>
      </c>
      <c r="B27" s="12" t="s">
        <v>288</v>
      </c>
      <c r="C27" s="13">
        <v>0</v>
      </c>
      <c r="D27" s="13">
        <v>0</v>
      </c>
      <c r="E27" s="13">
        <v>0</v>
      </c>
      <c r="F27" s="13">
        <v>0</v>
      </c>
      <c r="G27" s="13">
        <v>0</v>
      </c>
      <c r="H27" s="13">
        <v>0</v>
      </c>
      <c r="I27" s="13">
        <v>0</v>
      </c>
      <c r="J27" s="13">
        <v>0</v>
      </c>
      <c r="K27" s="13">
        <v>0</v>
      </c>
      <c r="L27" s="13">
        <v>0</v>
      </c>
      <c r="M27" s="13">
        <v>0</v>
      </c>
      <c r="N27" s="13">
        <v>0</v>
      </c>
      <c r="O27" s="13">
        <v>0</v>
      </c>
      <c r="P27" s="13">
        <v>0</v>
      </c>
      <c r="Q27" s="13">
        <v>0</v>
      </c>
      <c r="R27" s="13">
        <v>12.2</v>
      </c>
      <c r="S27" s="13">
        <v>66.2</v>
      </c>
      <c r="T27" s="13">
        <v>80.500000000000014</v>
      </c>
      <c r="U27" s="13">
        <v>72.2</v>
      </c>
      <c r="V27" s="13">
        <v>71.900000000000006</v>
      </c>
      <c r="W27" s="14">
        <f>SUM(C27:V27)</f>
        <v>303</v>
      </c>
    </row>
    <row r="28" spans="1:23" s="12" customFormat="1">
      <c r="A28" s="12" t="s">
        <v>37</v>
      </c>
      <c r="B28" s="12" t="s">
        <v>288</v>
      </c>
      <c r="C28" s="13">
        <v>52.2</v>
      </c>
      <c r="D28" s="13">
        <v>49.6</v>
      </c>
      <c r="E28" s="13">
        <v>51.8</v>
      </c>
      <c r="F28" s="13">
        <v>52.7</v>
      </c>
      <c r="G28" s="13">
        <v>50</v>
      </c>
      <c r="H28" s="13">
        <v>46.4</v>
      </c>
      <c r="I28" s="13">
        <v>47.3</v>
      </c>
      <c r="J28" s="13">
        <v>45.1</v>
      </c>
      <c r="K28" s="13">
        <v>47.7</v>
      </c>
      <c r="L28" s="13">
        <v>40.6</v>
      </c>
      <c r="M28" s="13">
        <v>41.199999999999996</v>
      </c>
      <c r="N28" s="13">
        <v>41.6</v>
      </c>
      <c r="O28" s="13">
        <v>37.700000000000003</v>
      </c>
      <c r="P28" s="13">
        <v>38.300000000000004</v>
      </c>
      <c r="Q28" s="13">
        <v>47.000000000000007</v>
      </c>
      <c r="R28" s="13">
        <v>29.4</v>
      </c>
      <c r="S28" s="13">
        <v>0</v>
      </c>
      <c r="T28" s="13">
        <v>0</v>
      </c>
      <c r="U28" s="13">
        <v>0</v>
      </c>
      <c r="V28" s="13">
        <v>12.499999999999998</v>
      </c>
      <c r="W28" s="14">
        <f>SUM(C28:V28)</f>
        <v>731.1</v>
      </c>
    </row>
    <row r="29" spans="1:23" s="12" customFormat="1">
      <c r="A29" s="12" t="s">
        <v>39</v>
      </c>
      <c r="B29" s="12" t="s">
        <v>288</v>
      </c>
      <c r="C29" s="13">
        <v>153.70000000000002</v>
      </c>
      <c r="D29" s="13">
        <v>160.5</v>
      </c>
      <c r="E29" s="13">
        <v>139.00000000000003</v>
      </c>
      <c r="F29" s="13">
        <v>161.60000000000002</v>
      </c>
      <c r="G29" s="13">
        <v>192.9</v>
      </c>
      <c r="H29" s="13">
        <v>217.7</v>
      </c>
      <c r="I29" s="13">
        <v>246.09999999999997</v>
      </c>
      <c r="J29" s="13">
        <v>266.19999999999993</v>
      </c>
      <c r="K29" s="13">
        <v>313.2</v>
      </c>
      <c r="L29" s="13">
        <v>301.20000000000005</v>
      </c>
      <c r="M29" s="13">
        <v>311.09999999999997</v>
      </c>
      <c r="N29" s="13">
        <v>311.59999999999997</v>
      </c>
      <c r="O29" s="13">
        <v>301.3</v>
      </c>
      <c r="P29" s="13">
        <v>297.29999999999995</v>
      </c>
      <c r="Q29" s="13">
        <v>285.3</v>
      </c>
      <c r="R29" s="13">
        <v>253.7</v>
      </c>
      <c r="S29" s="13">
        <v>229.6</v>
      </c>
      <c r="T29" s="13">
        <v>219.90000000000003</v>
      </c>
      <c r="U29" s="13">
        <v>221.90000000000003</v>
      </c>
      <c r="V29" s="13">
        <v>245.60000000000002</v>
      </c>
      <c r="W29" s="14">
        <f>SUM(C29:V29)</f>
        <v>4829.3999999999996</v>
      </c>
    </row>
    <row r="30" spans="1:23" s="12" customFormat="1">
      <c r="A30" s="12" t="s">
        <v>40</v>
      </c>
      <c r="B30" s="12" t="s">
        <v>288</v>
      </c>
      <c r="C30" s="13">
        <v>4602.0000000000009</v>
      </c>
      <c r="D30" s="13">
        <v>4739.0000000000009</v>
      </c>
      <c r="E30" s="13">
        <v>4580.6000000000013</v>
      </c>
      <c r="F30" s="13">
        <v>4904.2</v>
      </c>
      <c r="G30" s="13">
        <v>5412.5000000000009</v>
      </c>
      <c r="H30" s="13">
        <v>5320.5</v>
      </c>
      <c r="I30" s="13">
        <v>5360.8000000000011</v>
      </c>
      <c r="J30" s="13">
        <v>5557</v>
      </c>
      <c r="K30" s="13">
        <v>5327.6</v>
      </c>
      <c r="L30" s="13">
        <v>5394.4</v>
      </c>
      <c r="M30" s="13">
        <v>5418.9</v>
      </c>
      <c r="N30" s="13">
        <v>5262.7999999999993</v>
      </c>
      <c r="O30" s="13">
        <v>5433.94</v>
      </c>
      <c r="P30" s="13">
        <v>5776</v>
      </c>
      <c r="Q30" s="13">
        <v>5761.1000000000013</v>
      </c>
      <c r="R30" s="13">
        <v>5772.1</v>
      </c>
      <c r="S30" s="13">
        <v>5552.6</v>
      </c>
      <c r="T30" s="13">
        <v>5503.5</v>
      </c>
      <c r="U30" s="13">
        <v>5831.5999999999995</v>
      </c>
      <c r="V30" s="13">
        <v>5787.4000000000005</v>
      </c>
      <c r="W30" s="14">
        <f>SUM(C30:V30)</f>
        <v>107298.54000000002</v>
      </c>
    </row>
    <row r="31" spans="1:23" s="39" customFormat="1">
      <c r="A31" s="42" t="s">
        <v>51</v>
      </c>
      <c r="C31" s="40">
        <f>+C3+C9+C12+C14+C16+C18+C19</f>
        <v>1515.7</v>
      </c>
      <c r="D31" s="40">
        <f t="shared" ref="D31:V31" si="2">+D3+D9+D12+D14+D16+D18+D19</f>
        <v>1592.3000000000002</v>
      </c>
      <c r="E31" s="40">
        <f t="shared" si="2"/>
        <v>1519.7</v>
      </c>
      <c r="F31" s="40">
        <f t="shared" si="2"/>
        <v>1562.5</v>
      </c>
      <c r="G31" s="40">
        <f t="shared" si="2"/>
        <v>1733.2</v>
      </c>
      <c r="H31" s="40">
        <f t="shared" si="2"/>
        <v>1727.9999999999998</v>
      </c>
      <c r="I31" s="40">
        <f t="shared" si="2"/>
        <v>1675.9</v>
      </c>
      <c r="J31" s="40">
        <f t="shared" si="2"/>
        <v>1583.3</v>
      </c>
      <c r="K31" s="40">
        <f t="shared" si="2"/>
        <v>1466.3999999999999</v>
      </c>
      <c r="L31" s="40">
        <f t="shared" si="2"/>
        <v>1702</v>
      </c>
      <c r="M31" s="40">
        <f t="shared" si="2"/>
        <v>1689.1</v>
      </c>
      <c r="N31" s="40">
        <f t="shared" si="2"/>
        <v>1735.1999999999998</v>
      </c>
      <c r="O31" s="40">
        <f t="shared" si="2"/>
        <v>1646.5</v>
      </c>
      <c r="P31" s="40">
        <f t="shared" si="2"/>
        <v>1621.7</v>
      </c>
      <c r="Q31" s="40">
        <f t="shared" si="2"/>
        <v>1671.8</v>
      </c>
      <c r="R31" s="40">
        <f t="shared" si="2"/>
        <v>1731.6999999999998</v>
      </c>
      <c r="S31" s="40">
        <f t="shared" si="2"/>
        <v>1707.4999999999998</v>
      </c>
      <c r="T31" s="40">
        <f t="shared" si="2"/>
        <v>1733.9</v>
      </c>
      <c r="U31" s="40">
        <f t="shared" si="2"/>
        <v>1677.5</v>
      </c>
      <c r="V31" s="40">
        <f t="shared" si="2"/>
        <v>1588.1999999999998</v>
      </c>
      <c r="W31" s="41"/>
    </row>
    <row r="32" spans="1:23">
      <c r="C32" s="16">
        <f>+C24-C31</f>
        <v>2829.0999999999995</v>
      </c>
      <c r="D32" s="16">
        <f t="shared" ref="D32:V32" si="3">+D24-D31</f>
        <v>2880.2999999999993</v>
      </c>
      <c r="E32" s="16">
        <f t="shared" si="3"/>
        <v>2810.8000000000011</v>
      </c>
      <c r="F32" s="16">
        <f t="shared" si="3"/>
        <v>3067</v>
      </c>
      <c r="G32" s="16">
        <f t="shared" si="3"/>
        <v>3374.4000000000005</v>
      </c>
      <c r="H32" s="16">
        <f t="shared" si="3"/>
        <v>3265.2000000000007</v>
      </c>
      <c r="I32" s="16">
        <f t="shared" si="3"/>
        <v>3327.2000000000003</v>
      </c>
      <c r="J32" s="16">
        <f t="shared" si="3"/>
        <v>3600.8999999999996</v>
      </c>
      <c r="K32" s="16">
        <f t="shared" si="3"/>
        <v>3441.0999999999995</v>
      </c>
      <c r="L32" s="16">
        <f t="shared" si="3"/>
        <v>3277.5</v>
      </c>
      <c r="M32" s="16">
        <f t="shared" si="3"/>
        <v>3305.7000000000012</v>
      </c>
      <c r="N32" s="16">
        <f t="shared" si="3"/>
        <v>3100.8</v>
      </c>
      <c r="O32" s="16">
        <f t="shared" si="3"/>
        <v>3375.0999999999995</v>
      </c>
      <c r="P32" s="16">
        <f t="shared" si="3"/>
        <v>3744.5000000000009</v>
      </c>
      <c r="Q32" s="16">
        <f t="shared" si="3"/>
        <v>3690.6000000000013</v>
      </c>
      <c r="R32" s="16">
        <f t="shared" si="3"/>
        <v>3674.5000000000009</v>
      </c>
      <c r="S32" s="16">
        <f t="shared" si="3"/>
        <v>3469.2</v>
      </c>
      <c r="T32" s="16">
        <f t="shared" si="3"/>
        <v>3391.2000000000003</v>
      </c>
      <c r="U32" s="16">
        <f t="shared" si="3"/>
        <v>3787.2999999999993</v>
      </c>
      <c r="V32" s="16">
        <f t="shared" si="3"/>
        <v>3790.3000000000011</v>
      </c>
    </row>
    <row r="33" spans="1:23">
      <c r="C33" s="16"/>
      <c r="D33" s="16"/>
      <c r="E33" s="16"/>
      <c r="F33" s="16"/>
      <c r="G33" s="16"/>
      <c r="H33" s="16"/>
      <c r="I33" s="16"/>
      <c r="J33" s="16"/>
      <c r="K33" s="16"/>
      <c r="L33" s="16"/>
      <c r="M33" s="16"/>
      <c r="N33" s="16"/>
      <c r="O33" s="16"/>
      <c r="P33" s="16"/>
      <c r="Q33" s="16"/>
      <c r="R33" s="16"/>
      <c r="S33" s="16"/>
      <c r="T33" s="16"/>
      <c r="U33" s="16"/>
      <c r="V33" s="16"/>
    </row>
    <row r="34" spans="1:23">
      <c r="A34" t="s">
        <v>104</v>
      </c>
      <c r="C34" s="16">
        <f>+C4+C5+C6+C8+C10+C11+C13+C15+C17+C22</f>
        <v>2807.1</v>
      </c>
      <c r="D34" s="16">
        <f t="shared" ref="D34:V34" si="4">+D4+D5+D6+D8+D10+D11+D13+D15+D17+D22</f>
        <v>2816.2000000000003</v>
      </c>
      <c r="E34" s="16">
        <f t="shared" si="4"/>
        <v>2704.4000000000005</v>
      </c>
      <c r="F34" s="16">
        <f t="shared" si="4"/>
        <v>2953.6</v>
      </c>
      <c r="G34" s="16">
        <f t="shared" si="4"/>
        <v>3255.7</v>
      </c>
      <c r="H34" s="16">
        <f t="shared" si="4"/>
        <v>3143.7000000000003</v>
      </c>
      <c r="I34" s="16">
        <f t="shared" si="4"/>
        <v>3210.1</v>
      </c>
      <c r="J34" s="16">
        <f t="shared" si="4"/>
        <v>3361.2000000000003</v>
      </c>
      <c r="K34" s="16">
        <f t="shared" si="4"/>
        <v>3164.4</v>
      </c>
      <c r="L34" s="16">
        <f t="shared" si="4"/>
        <v>3007.1000000000004</v>
      </c>
      <c r="M34" s="16">
        <f t="shared" si="4"/>
        <v>2987.2000000000003</v>
      </c>
      <c r="N34" s="16">
        <f t="shared" si="4"/>
        <v>2653.8</v>
      </c>
      <c r="O34" s="16">
        <f t="shared" si="4"/>
        <v>2850.3999999999996</v>
      </c>
      <c r="P34" s="16">
        <f t="shared" si="4"/>
        <v>3215.8999999999996</v>
      </c>
      <c r="Q34" s="16">
        <f t="shared" si="4"/>
        <v>3110.9</v>
      </c>
      <c r="R34" s="16">
        <f t="shared" si="4"/>
        <v>3042</v>
      </c>
      <c r="S34" s="16">
        <f t="shared" si="4"/>
        <v>2777.0000000000005</v>
      </c>
      <c r="T34" s="16">
        <f t="shared" si="4"/>
        <v>2663.8000000000006</v>
      </c>
      <c r="U34" s="16">
        <f t="shared" si="4"/>
        <v>3057.3</v>
      </c>
      <c r="V34" s="16">
        <f t="shared" si="4"/>
        <v>3006.7999999999997</v>
      </c>
      <c r="W34" s="125">
        <f>+V34/V36</f>
        <v>0.71604115069537033</v>
      </c>
    </row>
    <row r="35" spans="1:23">
      <c r="A35" t="s">
        <v>105</v>
      </c>
      <c r="C35" s="16">
        <f>+C30-C31-C34</f>
        <v>279.20000000000118</v>
      </c>
      <c r="D35" s="16">
        <f t="shared" ref="D35:V35" si="5">+D30-D31-D34</f>
        <v>330.50000000000045</v>
      </c>
      <c r="E35" s="16">
        <f t="shared" si="5"/>
        <v>356.50000000000091</v>
      </c>
      <c r="F35" s="16">
        <f t="shared" si="5"/>
        <v>388.09999999999991</v>
      </c>
      <c r="G35" s="16">
        <f t="shared" si="5"/>
        <v>423.60000000000127</v>
      </c>
      <c r="H35" s="16">
        <f t="shared" si="5"/>
        <v>448.79999999999973</v>
      </c>
      <c r="I35" s="16">
        <f t="shared" si="5"/>
        <v>474.80000000000109</v>
      </c>
      <c r="J35" s="16">
        <f t="shared" si="5"/>
        <v>612.49999999999955</v>
      </c>
      <c r="K35" s="16">
        <f t="shared" si="5"/>
        <v>696.80000000000064</v>
      </c>
      <c r="L35" s="16">
        <f t="shared" si="5"/>
        <v>685.29999999999927</v>
      </c>
      <c r="M35" s="16">
        <f t="shared" si="5"/>
        <v>742.59999999999945</v>
      </c>
      <c r="N35" s="16">
        <f t="shared" si="5"/>
        <v>873.79999999999927</v>
      </c>
      <c r="O35" s="16">
        <f t="shared" si="5"/>
        <v>937.04</v>
      </c>
      <c r="P35" s="16">
        <f t="shared" si="5"/>
        <v>938.40000000000055</v>
      </c>
      <c r="Q35" s="16">
        <f t="shared" si="5"/>
        <v>978.400000000001</v>
      </c>
      <c r="R35" s="16">
        <f t="shared" si="5"/>
        <v>998.40000000000055</v>
      </c>
      <c r="S35" s="16">
        <f t="shared" si="5"/>
        <v>1068.0999999999999</v>
      </c>
      <c r="T35" s="16">
        <f t="shared" si="5"/>
        <v>1105.7999999999993</v>
      </c>
      <c r="U35" s="16">
        <f t="shared" si="5"/>
        <v>1096.7999999999993</v>
      </c>
      <c r="V35" s="16">
        <f t="shared" si="5"/>
        <v>1192.400000000001</v>
      </c>
    </row>
    <row r="36" spans="1:23">
      <c r="A36" t="s">
        <v>46</v>
      </c>
      <c r="C36" s="16">
        <f>+C34+C35</f>
        <v>3086.3000000000011</v>
      </c>
      <c r="D36" s="16">
        <f t="shared" ref="D36:V36" si="6">+D34+D35</f>
        <v>3146.7000000000007</v>
      </c>
      <c r="E36" s="16">
        <f t="shared" si="6"/>
        <v>3060.9000000000015</v>
      </c>
      <c r="F36" s="16">
        <f t="shared" si="6"/>
        <v>3341.7</v>
      </c>
      <c r="G36" s="16">
        <f t="shared" si="6"/>
        <v>3679.3000000000011</v>
      </c>
      <c r="H36" s="16">
        <f t="shared" si="6"/>
        <v>3592.5</v>
      </c>
      <c r="I36" s="16">
        <f t="shared" si="6"/>
        <v>3684.900000000001</v>
      </c>
      <c r="J36" s="16">
        <f t="shared" si="6"/>
        <v>3973.7</v>
      </c>
      <c r="K36" s="16">
        <f t="shared" si="6"/>
        <v>3861.2000000000007</v>
      </c>
      <c r="L36" s="16">
        <f t="shared" si="6"/>
        <v>3692.3999999999996</v>
      </c>
      <c r="M36" s="16">
        <f t="shared" si="6"/>
        <v>3729.7999999999997</v>
      </c>
      <c r="N36" s="16">
        <f t="shared" si="6"/>
        <v>3527.5999999999995</v>
      </c>
      <c r="O36" s="16">
        <f t="shared" si="6"/>
        <v>3787.4399999999996</v>
      </c>
      <c r="P36" s="16">
        <f t="shared" si="6"/>
        <v>4154.3</v>
      </c>
      <c r="Q36" s="16">
        <f t="shared" si="6"/>
        <v>4089.3000000000011</v>
      </c>
      <c r="R36" s="16">
        <f t="shared" si="6"/>
        <v>4040.4000000000005</v>
      </c>
      <c r="S36" s="16">
        <f t="shared" si="6"/>
        <v>3845.1000000000004</v>
      </c>
      <c r="T36" s="16">
        <f t="shared" si="6"/>
        <v>3769.6</v>
      </c>
      <c r="U36" s="16">
        <f t="shared" si="6"/>
        <v>4154.0999999999995</v>
      </c>
      <c r="V36" s="16">
        <f t="shared" si="6"/>
        <v>4199.2000000000007</v>
      </c>
    </row>
    <row r="37" spans="1:23">
      <c r="C37" s="55">
        <f>+C35/C34</f>
        <v>9.9462078301450318E-2</v>
      </c>
      <c r="D37" s="55">
        <f>+D35/D34</f>
        <v>0.11735672182373426</v>
      </c>
      <c r="E37" s="55">
        <f t="shared" ref="E37:V37" si="7">+E35/E34</f>
        <v>0.13182221564857299</v>
      </c>
      <c r="F37" s="55">
        <f t="shared" si="7"/>
        <v>0.13139897074756227</v>
      </c>
      <c r="G37" s="55">
        <f t="shared" si="7"/>
        <v>0.13011026814509977</v>
      </c>
      <c r="H37" s="55">
        <f t="shared" si="7"/>
        <v>0.14276171390399836</v>
      </c>
      <c r="I37" s="55">
        <f t="shared" si="7"/>
        <v>0.14790816485467778</v>
      </c>
      <c r="J37" s="55">
        <f t="shared" si="7"/>
        <v>0.18222658574318681</v>
      </c>
      <c r="K37" s="55">
        <f t="shared" si="7"/>
        <v>0.22019972190620674</v>
      </c>
      <c r="L37" s="55">
        <f t="shared" si="7"/>
        <v>0.22789398423730478</v>
      </c>
      <c r="M37" s="55">
        <f t="shared" si="7"/>
        <v>0.24859400107123708</v>
      </c>
      <c r="N37" s="55">
        <f t="shared" si="7"/>
        <v>0.3292636973396636</v>
      </c>
      <c r="O37" s="55">
        <f t="shared" si="7"/>
        <v>0.32873982598933488</v>
      </c>
      <c r="P37" s="55">
        <f t="shared" si="7"/>
        <v>0.29180011816287837</v>
      </c>
      <c r="Q37" s="55">
        <f t="shared" si="7"/>
        <v>0.31450705583593203</v>
      </c>
      <c r="R37" s="55">
        <f t="shared" si="7"/>
        <v>0.32820512820512837</v>
      </c>
      <c r="S37" s="55">
        <f t="shared" si="7"/>
        <v>0.38462369463449758</v>
      </c>
      <c r="T37" s="55">
        <f t="shared" si="7"/>
        <v>0.41512125534950034</v>
      </c>
      <c r="U37" s="55">
        <f t="shared" si="7"/>
        <v>0.35874791482680773</v>
      </c>
      <c r="V37" s="55">
        <f t="shared" si="7"/>
        <v>0.39656777969934853</v>
      </c>
    </row>
    <row r="38" spans="1:23">
      <c r="C38" s="55"/>
      <c r="D38" s="55"/>
      <c r="E38" s="55"/>
      <c r="F38" s="55"/>
      <c r="G38" s="55"/>
      <c r="H38" s="55"/>
      <c r="I38" s="55"/>
      <c r="J38" s="55"/>
      <c r="K38" s="55"/>
      <c r="L38" s="55"/>
      <c r="M38" s="55"/>
      <c r="N38" s="55"/>
      <c r="O38" s="55"/>
      <c r="P38" s="55"/>
      <c r="Q38" s="55"/>
      <c r="R38" s="55"/>
      <c r="S38" s="55"/>
      <c r="T38" s="55"/>
      <c r="U38" s="55"/>
      <c r="V38" s="55"/>
    </row>
    <row r="39" spans="1:23">
      <c r="A39" t="s">
        <v>233</v>
      </c>
      <c r="C39" s="16">
        <f>+C34+C7+C20+C21+C23+C26+C27</f>
        <v>2858.4</v>
      </c>
      <c r="D39" s="16">
        <f t="shared" ref="D39:V39" si="8">+D34+D7+D20+D21+D23+D26+D27</f>
        <v>2915.5000000000005</v>
      </c>
      <c r="E39" s="16">
        <f t="shared" si="8"/>
        <v>2848.0000000000009</v>
      </c>
      <c r="F39" s="16">
        <f t="shared" si="8"/>
        <v>3106.4</v>
      </c>
      <c r="G39" s="16">
        <f t="shared" si="8"/>
        <v>3415.5</v>
      </c>
      <c r="H39" s="16">
        <f t="shared" si="8"/>
        <v>3305</v>
      </c>
      <c r="I39" s="16">
        <f t="shared" si="8"/>
        <v>3372.7000000000003</v>
      </c>
      <c r="J39" s="16">
        <f t="shared" si="8"/>
        <v>3643.8</v>
      </c>
      <c r="K39" s="16">
        <f t="shared" si="8"/>
        <v>3479.2000000000003</v>
      </c>
      <c r="L39" s="16">
        <f t="shared" si="8"/>
        <v>3332.7000000000003</v>
      </c>
      <c r="M39" s="16">
        <f t="shared" si="8"/>
        <v>3332.4000000000005</v>
      </c>
      <c r="N39" s="16">
        <f t="shared" si="8"/>
        <v>3102.1</v>
      </c>
      <c r="O39" s="16">
        <f t="shared" si="8"/>
        <v>3368.5999999999995</v>
      </c>
      <c r="P39" s="16">
        <f t="shared" si="8"/>
        <v>3737.599999999999</v>
      </c>
      <c r="Q39" s="16">
        <f t="shared" si="8"/>
        <v>3685.2</v>
      </c>
      <c r="R39" s="16">
        <f t="shared" si="8"/>
        <v>3684.2999999999997</v>
      </c>
      <c r="S39" s="16">
        <f t="shared" si="8"/>
        <v>3542.3</v>
      </c>
      <c r="T39" s="16">
        <f t="shared" si="8"/>
        <v>3473.7000000000007</v>
      </c>
      <c r="U39" s="16">
        <f t="shared" si="8"/>
        <v>3865</v>
      </c>
      <c r="V39" s="16">
        <f t="shared" si="8"/>
        <v>3887.1</v>
      </c>
      <c r="W39" s="125"/>
    </row>
    <row r="40" spans="1:23">
      <c r="A40" t="s">
        <v>105</v>
      </c>
      <c r="C40" s="16">
        <f>+C30-C31-C39</f>
        <v>227.900000000001</v>
      </c>
      <c r="D40" s="16">
        <f t="shared" ref="D40:V40" si="9">+D30-D31-D39</f>
        <v>231.20000000000027</v>
      </c>
      <c r="E40" s="16">
        <f t="shared" si="9"/>
        <v>212.90000000000055</v>
      </c>
      <c r="F40" s="16">
        <f t="shared" si="9"/>
        <v>235.29999999999973</v>
      </c>
      <c r="G40" s="16">
        <f t="shared" si="9"/>
        <v>263.80000000000109</v>
      </c>
      <c r="H40" s="16">
        <f t="shared" si="9"/>
        <v>287.5</v>
      </c>
      <c r="I40" s="16">
        <f t="shared" si="9"/>
        <v>312.20000000000073</v>
      </c>
      <c r="J40" s="16">
        <f t="shared" si="9"/>
        <v>329.89999999999964</v>
      </c>
      <c r="K40" s="16">
        <f t="shared" si="9"/>
        <v>382.00000000000045</v>
      </c>
      <c r="L40" s="16">
        <f t="shared" si="9"/>
        <v>359.69999999999936</v>
      </c>
      <c r="M40" s="16">
        <f t="shared" si="9"/>
        <v>397.39999999999918</v>
      </c>
      <c r="N40" s="16">
        <f t="shared" si="9"/>
        <v>425.49999999999955</v>
      </c>
      <c r="O40" s="16">
        <f t="shared" si="9"/>
        <v>418.84000000000015</v>
      </c>
      <c r="P40" s="16">
        <f t="shared" si="9"/>
        <v>416.70000000000118</v>
      </c>
      <c r="Q40" s="16">
        <f t="shared" si="9"/>
        <v>404.10000000000127</v>
      </c>
      <c r="R40" s="16">
        <f t="shared" si="9"/>
        <v>356.10000000000082</v>
      </c>
      <c r="S40" s="16">
        <f t="shared" si="9"/>
        <v>302.80000000000018</v>
      </c>
      <c r="T40" s="16">
        <f t="shared" si="9"/>
        <v>295.89999999999918</v>
      </c>
      <c r="U40" s="16">
        <f t="shared" si="9"/>
        <v>289.09999999999945</v>
      </c>
      <c r="V40" s="16">
        <f t="shared" si="9"/>
        <v>312.10000000000082</v>
      </c>
    </row>
    <row r="41" spans="1:23">
      <c r="A41" t="s">
        <v>46</v>
      </c>
      <c r="C41" s="16">
        <f>+C39+C40</f>
        <v>3086.3000000000011</v>
      </c>
      <c r="D41" s="16">
        <f t="shared" ref="D41:V41" si="10">+D39+D40</f>
        <v>3146.7000000000007</v>
      </c>
      <c r="E41" s="16">
        <f t="shared" si="10"/>
        <v>3060.9000000000015</v>
      </c>
      <c r="F41" s="16">
        <f t="shared" si="10"/>
        <v>3341.7</v>
      </c>
      <c r="G41" s="16">
        <f t="shared" si="10"/>
        <v>3679.3000000000011</v>
      </c>
      <c r="H41" s="16">
        <f t="shared" si="10"/>
        <v>3592.5</v>
      </c>
      <c r="I41" s="16">
        <f t="shared" si="10"/>
        <v>3684.900000000001</v>
      </c>
      <c r="J41" s="16">
        <f t="shared" si="10"/>
        <v>3973.7</v>
      </c>
      <c r="K41" s="16">
        <f t="shared" si="10"/>
        <v>3861.2000000000007</v>
      </c>
      <c r="L41" s="16">
        <f t="shared" si="10"/>
        <v>3692.3999999999996</v>
      </c>
      <c r="M41" s="16">
        <f t="shared" si="10"/>
        <v>3729.7999999999997</v>
      </c>
      <c r="N41" s="16">
        <f t="shared" si="10"/>
        <v>3527.5999999999995</v>
      </c>
      <c r="O41" s="16">
        <f t="shared" si="10"/>
        <v>3787.4399999999996</v>
      </c>
      <c r="P41" s="16">
        <f t="shared" si="10"/>
        <v>4154.3</v>
      </c>
      <c r="Q41" s="16">
        <f t="shared" si="10"/>
        <v>4089.3000000000011</v>
      </c>
      <c r="R41" s="16">
        <f t="shared" si="10"/>
        <v>4040.4000000000005</v>
      </c>
      <c r="S41" s="16">
        <f t="shared" si="10"/>
        <v>3845.1000000000004</v>
      </c>
      <c r="T41" s="16">
        <f t="shared" si="10"/>
        <v>3769.6</v>
      </c>
      <c r="U41" s="16">
        <f t="shared" si="10"/>
        <v>4154.0999999999995</v>
      </c>
      <c r="V41" s="16">
        <f t="shared" si="10"/>
        <v>4199.2000000000007</v>
      </c>
    </row>
    <row r="42" spans="1:23">
      <c r="C42" s="55">
        <f>+C40/C39</f>
        <v>7.9729918835712635E-2</v>
      </c>
      <c r="D42" s="55">
        <f t="shared" ref="D42:V42" si="11">+D40/D39</f>
        <v>7.9300291545189583E-2</v>
      </c>
      <c r="E42" s="55">
        <f t="shared" si="11"/>
        <v>7.4754213483146231E-2</v>
      </c>
      <c r="F42" s="55">
        <f t="shared" si="11"/>
        <v>7.5746845222765813E-2</v>
      </c>
      <c r="G42" s="55">
        <f t="shared" si="11"/>
        <v>7.7236129410042778E-2</v>
      </c>
      <c r="H42" s="55">
        <f t="shared" si="11"/>
        <v>8.698940998487141E-2</v>
      </c>
      <c r="I42" s="55">
        <f t="shared" si="11"/>
        <v>9.2566786254336494E-2</v>
      </c>
      <c r="J42" s="55">
        <f t="shared" si="11"/>
        <v>9.0537351116965703E-2</v>
      </c>
      <c r="K42" s="55">
        <f t="shared" si="11"/>
        <v>0.10979535525408152</v>
      </c>
      <c r="L42" s="55">
        <f t="shared" si="11"/>
        <v>0.1079305067962911</v>
      </c>
      <c r="M42" s="55">
        <f t="shared" si="11"/>
        <v>0.11925339094946559</v>
      </c>
      <c r="N42" s="55">
        <f t="shared" si="11"/>
        <v>0.13716514619128964</v>
      </c>
      <c r="O42" s="55">
        <f t="shared" si="11"/>
        <v>0.12433651962239513</v>
      </c>
      <c r="P42" s="55">
        <f t="shared" si="11"/>
        <v>0.11148865582191815</v>
      </c>
      <c r="Q42" s="55">
        <f t="shared" si="11"/>
        <v>0.10965483555845036</v>
      </c>
      <c r="R42" s="55">
        <f t="shared" si="11"/>
        <v>9.6653366989659054E-2</v>
      </c>
      <c r="S42" s="55">
        <f t="shared" si="11"/>
        <v>8.5481184541117403E-2</v>
      </c>
      <c r="T42" s="55">
        <f t="shared" si="11"/>
        <v>8.5182946138123355E-2</v>
      </c>
      <c r="U42" s="55">
        <f t="shared" si="11"/>
        <v>7.4799482535575543E-2</v>
      </c>
      <c r="V42" s="55">
        <f t="shared" si="11"/>
        <v>8.0291219675336575E-2</v>
      </c>
    </row>
    <row r="43" spans="1:23">
      <c r="A43" s="279" t="s">
        <v>41</v>
      </c>
      <c r="B43" s="279"/>
      <c r="C43" s="280"/>
      <c r="D43" s="280"/>
      <c r="E43" s="280"/>
      <c r="F43" s="280"/>
      <c r="G43" s="281"/>
      <c r="H43" s="281"/>
      <c r="I43" s="281"/>
      <c r="J43" s="281"/>
      <c r="K43" s="281"/>
      <c r="L43" s="281"/>
      <c r="M43" s="281"/>
      <c r="N43" s="281"/>
      <c r="O43" s="281"/>
      <c r="P43" s="281"/>
      <c r="Q43" s="281"/>
      <c r="R43" s="281"/>
      <c r="S43" s="281"/>
      <c r="T43" s="281"/>
      <c r="U43" s="18"/>
      <c r="V43" s="18"/>
    </row>
    <row r="44" spans="1:23">
      <c r="A44" s="311" t="s">
        <v>238</v>
      </c>
      <c r="B44" s="311"/>
      <c r="C44" s="311"/>
      <c r="D44" s="311"/>
      <c r="E44" s="311"/>
      <c r="F44" s="311"/>
      <c r="G44" s="311"/>
      <c r="H44" s="311"/>
      <c r="I44" s="311"/>
      <c r="J44" s="311"/>
      <c r="K44" s="311"/>
      <c r="L44" s="311"/>
      <c r="M44" s="311"/>
      <c r="N44" s="311"/>
      <c r="O44" s="311"/>
      <c r="P44" s="311"/>
      <c r="Q44" s="311"/>
      <c r="R44" s="311"/>
      <c r="S44" s="311"/>
      <c r="T44" s="311"/>
      <c r="U44" s="18"/>
      <c r="V44" s="18"/>
    </row>
    <row r="45" spans="1:23" ht="15" customHeight="1">
      <c r="A45" s="312" t="s">
        <v>239</v>
      </c>
      <c r="B45" s="312"/>
      <c r="C45" s="312"/>
      <c r="D45" s="312"/>
      <c r="E45" s="312"/>
      <c r="F45" s="312"/>
      <c r="G45" s="312"/>
      <c r="H45" s="312"/>
      <c r="I45" s="312"/>
      <c r="J45" s="312"/>
      <c r="K45" s="312"/>
      <c r="L45" s="312"/>
      <c r="M45" s="312"/>
      <c r="N45" s="312"/>
      <c r="O45" s="312"/>
      <c r="P45" s="312"/>
      <c r="Q45" s="312"/>
      <c r="R45" s="312"/>
      <c r="S45" s="312"/>
      <c r="T45" s="312"/>
      <c r="U45" s="17"/>
      <c r="V45" s="17"/>
    </row>
    <row r="46" spans="1:23">
      <c r="A46" s="312"/>
      <c r="B46" s="312"/>
      <c r="C46" s="312"/>
      <c r="D46" s="312"/>
      <c r="E46" s="312"/>
      <c r="F46" s="312"/>
      <c r="G46" s="312"/>
      <c r="H46" s="312"/>
      <c r="I46" s="312"/>
      <c r="J46" s="312"/>
      <c r="K46" s="312"/>
      <c r="L46" s="312"/>
      <c r="M46" s="312"/>
      <c r="N46" s="312"/>
      <c r="O46" s="312"/>
      <c r="P46" s="312"/>
      <c r="Q46" s="312"/>
      <c r="R46" s="312"/>
      <c r="S46" s="312"/>
      <c r="T46" s="312"/>
      <c r="U46" s="19"/>
      <c r="V46" s="19"/>
    </row>
    <row r="47" spans="1:23">
      <c r="A47" s="312"/>
      <c r="B47" s="312"/>
      <c r="C47" s="312"/>
      <c r="D47" s="312"/>
      <c r="E47" s="312"/>
      <c r="F47" s="312"/>
      <c r="G47" s="312"/>
      <c r="H47" s="312"/>
      <c r="I47" s="312"/>
      <c r="J47" s="312"/>
      <c r="K47" s="312"/>
      <c r="L47" s="312"/>
      <c r="M47" s="312"/>
      <c r="N47" s="312"/>
      <c r="O47" s="312"/>
      <c r="P47" s="312"/>
      <c r="Q47" s="312"/>
      <c r="R47" s="312"/>
      <c r="S47" s="312"/>
      <c r="T47" s="312"/>
      <c r="U47" s="17"/>
      <c r="V47" s="17"/>
    </row>
    <row r="48" spans="1:23">
      <c r="A48" s="310" t="s">
        <v>42</v>
      </c>
      <c r="B48" s="310"/>
      <c r="C48" s="310"/>
      <c r="D48" s="310"/>
      <c r="E48" s="310"/>
      <c r="F48" s="310"/>
      <c r="G48" s="310"/>
      <c r="H48" s="310"/>
      <c r="I48" s="310"/>
      <c r="J48" s="310"/>
      <c r="K48" s="310"/>
      <c r="L48" s="310"/>
      <c r="M48" s="310"/>
      <c r="N48" s="310"/>
      <c r="O48" s="279"/>
      <c r="P48" s="279"/>
      <c r="Q48" s="279"/>
      <c r="R48" s="279"/>
      <c r="S48" s="279"/>
      <c r="T48" s="279"/>
    </row>
    <row r="49" spans="1:20">
      <c r="A49" s="310" t="s">
        <v>43</v>
      </c>
      <c r="B49" s="310"/>
      <c r="C49" s="310"/>
      <c r="D49" s="310"/>
      <c r="E49" s="310"/>
      <c r="F49" s="310"/>
      <c r="G49" s="310"/>
      <c r="H49" s="310"/>
      <c r="I49" s="310"/>
      <c r="J49" s="310"/>
      <c r="K49" s="310"/>
      <c r="L49" s="310"/>
      <c r="M49" s="310"/>
      <c r="N49" s="310"/>
      <c r="O49" s="279"/>
      <c r="P49" s="279"/>
      <c r="Q49" s="279"/>
      <c r="R49" s="279"/>
      <c r="S49" s="279"/>
      <c r="T49" s="279"/>
    </row>
    <row r="50" spans="1:20">
      <c r="A50" s="310" t="s">
        <v>44</v>
      </c>
      <c r="B50" s="310"/>
      <c r="C50" s="310"/>
      <c r="D50" s="310"/>
      <c r="E50" s="310"/>
      <c r="F50" s="310"/>
      <c r="G50" s="310"/>
      <c r="H50" s="310"/>
      <c r="I50" s="310"/>
      <c r="J50" s="310"/>
      <c r="K50" s="310"/>
      <c r="L50" s="310"/>
      <c r="M50" s="310"/>
      <c r="N50" s="310"/>
      <c r="O50" s="279"/>
      <c r="P50" s="279"/>
      <c r="Q50" s="279"/>
      <c r="R50" s="279"/>
      <c r="S50" s="279"/>
      <c r="T50" s="279"/>
    </row>
    <row r="51" spans="1:20">
      <c r="A51" s="279"/>
      <c r="B51" s="279"/>
      <c r="C51" s="279"/>
      <c r="D51" s="279"/>
      <c r="E51" s="279"/>
      <c r="F51" s="279"/>
      <c r="G51" s="279"/>
      <c r="H51" s="279"/>
      <c r="I51" s="279"/>
      <c r="J51" s="279"/>
      <c r="K51" s="279"/>
      <c r="L51" s="279"/>
      <c r="M51" s="279"/>
      <c r="N51" s="279"/>
      <c r="O51" s="279"/>
      <c r="P51" s="279"/>
      <c r="Q51" s="279"/>
      <c r="R51" s="279"/>
      <c r="S51" s="279"/>
      <c r="T51" s="279"/>
    </row>
    <row r="54" spans="1:20">
      <c r="H54" s="16"/>
      <c r="I54" s="16"/>
      <c r="J54" s="16"/>
      <c r="K54" s="16"/>
      <c r="L54" s="16"/>
      <c r="M54" s="16"/>
      <c r="N54" s="16"/>
      <c r="O54" s="16"/>
    </row>
    <row r="55" spans="1:20">
      <c r="H55" s="16"/>
      <c r="I55" s="16"/>
      <c r="J55" s="16"/>
      <c r="K55" s="16"/>
      <c r="L55" s="16"/>
      <c r="M55" s="16"/>
      <c r="N55" s="16"/>
      <c r="O55" s="16"/>
    </row>
  </sheetData>
  <sortState xmlns:xlrd2="http://schemas.microsoft.com/office/spreadsheetml/2017/richdata2" ref="A2:W23">
    <sortCondition ref="A2:A23"/>
  </sortState>
  <mergeCells count="5">
    <mergeCell ref="A48:N48"/>
    <mergeCell ref="A49:N49"/>
    <mergeCell ref="A50:N50"/>
    <mergeCell ref="A44:T44"/>
    <mergeCell ref="A45:T47"/>
  </mergeCell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09E3C-E262-4E7A-B88D-16863809F4FF}">
  <dimension ref="A1:BI39"/>
  <sheetViews>
    <sheetView workbookViewId="0">
      <pane xSplit="42" ySplit="1" topLeftCell="AQ2" activePane="bottomRight" state="frozen"/>
      <selection pane="topRight" activeCell="AQ1" sqref="AQ1"/>
      <selection pane="bottomLeft" activeCell="A2" sqref="A2"/>
      <selection pane="bottomRight" activeCell="AY4" sqref="AY4"/>
    </sheetView>
  </sheetViews>
  <sheetFormatPr baseColWidth="10" defaultRowHeight="15"/>
  <cols>
    <col min="1" max="1" width="37.6640625" customWidth="1"/>
    <col min="2" max="2" width="8.5" customWidth="1"/>
    <col min="3" max="42" width="0" hidden="1" customWidth="1"/>
    <col min="257" max="257" width="26.83203125" customWidth="1"/>
    <col min="258" max="258" width="8.5" customWidth="1"/>
    <col min="513" max="513" width="26.83203125" customWidth="1"/>
    <col min="514" max="514" width="8.5" customWidth="1"/>
    <col min="769" max="769" width="26.83203125" customWidth="1"/>
    <col min="770" max="770" width="8.5" customWidth="1"/>
    <col min="1025" max="1025" width="26.83203125" customWidth="1"/>
    <col min="1026" max="1026" width="8.5" customWidth="1"/>
    <col min="1281" max="1281" width="26.83203125" customWidth="1"/>
    <col min="1282" max="1282" width="8.5" customWidth="1"/>
    <col min="1537" max="1537" width="26.83203125" customWidth="1"/>
    <col min="1538" max="1538" width="8.5" customWidth="1"/>
    <col min="1793" max="1793" width="26.83203125" customWidth="1"/>
    <col min="1794" max="1794" width="8.5" customWidth="1"/>
    <col min="2049" max="2049" width="26.83203125" customWidth="1"/>
    <col min="2050" max="2050" width="8.5" customWidth="1"/>
    <col min="2305" max="2305" width="26.83203125" customWidth="1"/>
    <col min="2306" max="2306" width="8.5" customWidth="1"/>
    <col min="2561" max="2561" width="26.83203125" customWidth="1"/>
    <col min="2562" max="2562" width="8.5" customWidth="1"/>
    <col min="2817" max="2817" width="26.83203125" customWidth="1"/>
    <col min="2818" max="2818" width="8.5" customWidth="1"/>
    <col min="3073" max="3073" width="26.83203125" customWidth="1"/>
    <col min="3074" max="3074" width="8.5" customWidth="1"/>
    <col min="3329" max="3329" width="26.83203125" customWidth="1"/>
    <col min="3330" max="3330" width="8.5" customWidth="1"/>
    <col min="3585" max="3585" width="26.83203125" customWidth="1"/>
    <col min="3586" max="3586" width="8.5" customWidth="1"/>
    <col min="3841" max="3841" width="26.83203125" customWidth="1"/>
    <col min="3842" max="3842" width="8.5" customWidth="1"/>
    <col min="4097" max="4097" width="26.83203125" customWidth="1"/>
    <col min="4098" max="4098" width="8.5" customWidth="1"/>
    <col min="4353" max="4353" width="26.83203125" customWidth="1"/>
    <col min="4354" max="4354" width="8.5" customWidth="1"/>
    <col min="4609" max="4609" width="26.83203125" customWidth="1"/>
    <col min="4610" max="4610" width="8.5" customWidth="1"/>
    <col min="4865" max="4865" width="26.83203125" customWidth="1"/>
    <col min="4866" max="4866" width="8.5" customWidth="1"/>
    <col min="5121" max="5121" width="26.83203125" customWidth="1"/>
    <col min="5122" max="5122" width="8.5" customWidth="1"/>
    <col min="5377" max="5377" width="26.83203125" customWidth="1"/>
    <col min="5378" max="5378" width="8.5" customWidth="1"/>
    <col min="5633" max="5633" width="26.83203125" customWidth="1"/>
    <col min="5634" max="5634" width="8.5" customWidth="1"/>
    <col min="5889" max="5889" width="26.83203125" customWidth="1"/>
    <col min="5890" max="5890" width="8.5" customWidth="1"/>
    <col min="6145" max="6145" width="26.83203125" customWidth="1"/>
    <col min="6146" max="6146" width="8.5" customWidth="1"/>
    <col min="6401" max="6401" width="26.83203125" customWidth="1"/>
    <col min="6402" max="6402" width="8.5" customWidth="1"/>
    <col min="6657" max="6657" width="26.83203125" customWidth="1"/>
    <col min="6658" max="6658" width="8.5" customWidth="1"/>
    <col min="6913" max="6913" width="26.83203125" customWidth="1"/>
    <col min="6914" max="6914" width="8.5" customWidth="1"/>
    <col min="7169" max="7169" width="26.83203125" customWidth="1"/>
    <col min="7170" max="7170" width="8.5" customWidth="1"/>
    <col min="7425" max="7425" width="26.83203125" customWidth="1"/>
    <col min="7426" max="7426" width="8.5" customWidth="1"/>
    <col min="7681" max="7681" width="26.83203125" customWidth="1"/>
    <col min="7682" max="7682" width="8.5" customWidth="1"/>
    <col min="7937" max="7937" width="26.83203125" customWidth="1"/>
    <col min="7938" max="7938" width="8.5" customWidth="1"/>
    <col min="8193" max="8193" width="26.83203125" customWidth="1"/>
    <col min="8194" max="8194" width="8.5" customWidth="1"/>
    <col min="8449" max="8449" width="26.83203125" customWidth="1"/>
    <col min="8450" max="8450" width="8.5" customWidth="1"/>
    <col min="8705" max="8705" width="26.83203125" customWidth="1"/>
    <col min="8706" max="8706" width="8.5" customWidth="1"/>
    <col min="8961" max="8961" width="26.83203125" customWidth="1"/>
    <col min="8962" max="8962" width="8.5" customWidth="1"/>
    <col min="9217" max="9217" width="26.83203125" customWidth="1"/>
    <col min="9218" max="9218" width="8.5" customWidth="1"/>
    <col min="9473" max="9473" width="26.83203125" customWidth="1"/>
    <col min="9474" max="9474" width="8.5" customWidth="1"/>
    <col min="9729" max="9729" width="26.83203125" customWidth="1"/>
    <col min="9730" max="9730" width="8.5" customWidth="1"/>
    <col min="9985" max="9985" width="26.83203125" customWidth="1"/>
    <col min="9986" max="9986" width="8.5" customWidth="1"/>
    <col min="10241" max="10241" width="26.83203125" customWidth="1"/>
    <col min="10242" max="10242" width="8.5" customWidth="1"/>
    <col min="10497" max="10497" width="26.83203125" customWidth="1"/>
    <col min="10498" max="10498" width="8.5" customWidth="1"/>
    <col min="10753" max="10753" width="26.83203125" customWidth="1"/>
    <col min="10754" max="10754" width="8.5" customWidth="1"/>
    <col min="11009" max="11009" width="26.83203125" customWidth="1"/>
    <col min="11010" max="11010" width="8.5" customWidth="1"/>
    <col min="11265" max="11265" width="26.83203125" customWidth="1"/>
    <col min="11266" max="11266" width="8.5" customWidth="1"/>
    <col min="11521" max="11521" width="26.83203125" customWidth="1"/>
    <col min="11522" max="11522" width="8.5" customWidth="1"/>
    <col min="11777" max="11777" width="26.83203125" customWidth="1"/>
    <col min="11778" max="11778" width="8.5" customWidth="1"/>
    <col min="12033" max="12033" width="26.83203125" customWidth="1"/>
    <col min="12034" max="12034" width="8.5" customWidth="1"/>
    <col min="12289" max="12289" width="26.83203125" customWidth="1"/>
    <col min="12290" max="12290" width="8.5" customWidth="1"/>
    <col min="12545" max="12545" width="26.83203125" customWidth="1"/>
    <col min="12546" max="12546" width="8.5" customWidth="1"/>
    <col min="12801" max="12801" width="26.83203125" customWidth="1"/>
    <col min="12802" max="12802" width="8.5" customWidth="1"/>
    <col min="13057" max="13057" width="26.83203125" customWidth="1"/>
    <col min="13058" max="13058" width="8.5" customWidth="1"/>
    <col min="13313" max="13313" width="26.83203125" customWidth="1"/>
    <col min="13314" max="13314" width="8.5" customWidth="1"/>
    <col min="13569" max="13569" width="26.83203125" customWidth="1"/>
    <col min="13570" max="13570" width="8.5" customWidth="1"/>
    <col min="13825" max="13825" width="26.83203125" customWidth="1"/>
    <col min="13826" max="13826" width="8.5" customWidth="1"/>
    <col min="14081" max="14081" width="26.83203125" customWidth="1"/>
    <col min="14082" max="14082" width="8.5" customWidth="1"/>
    <col min="14337" max="14337" width="26.83203125" customWidth="1"/>
    <col min="14338" max="14338" width="8.5" customWidth="1"/>
    <col min="14593" max="14593" width="26.83203125" customWidth="1"/>
    <col min="14594" max="14594" width="8.5" customWidth="1"/>
    <col min="14849" max="14849" width="26.83203125" customWidth="1"/>
    <col min="14850" max="14850" width="8.5" customWidth="1"/>
    <col min="15105" max="15105" width="26.83203125" customWidth="1"/>
    <col min="15106" max="15106" width="8.5" customWidth="1"/>
    <col min="15361" max="15361" width="26.83203125" customWidth="1"/>
    <col min="15362" max="15362" width="8.5" customWidth="1"/>
    <col min="15617" max="15617" width="26.83203125" customWidth="1"/>
    <col min="15618" max="15618" width="8.5" customWidth="1"/>
    <col min="15873" max="15873" width="26.83203125" customWidth="1"/>
    <col min="15874" max="15874" width="8.5" customWidth="1"/>
    <col min="16129" max="16129" width="26.83203125" customWidth="1"/>
    <col min="16130" max="16130" width="8.5" customWidth="1"/>
  </cols>
  <sheetData>
    <row r="1" spans="1:61" s="30" customFormat="1" ht="64.5" customHeight="1">
      <c r="A1" s="28" t="s">
        <v>55</v>
      </c>
      <c r="B1" s="29" t="s">
        <v>27</v>
      </c>
      <c r="C1" s="29">
        <v>1960</v>
      </c>
      <c r="D1" s="29">
        <v>1961</v>
      </c>
      <c r="E1" s="29">
        <v>1962</v>
      </c>
      <c r="F1" s="29">
        <v>1963</v>
      </c>
      <c r="G1" s="29">
        <v>1964</v>
      </c>
      <c r="H1" s="29">
        <v>1965</v>
      </c>
      <c r="I1" s="29">
        <v>1966</v>
      </c>
      <c r="J1" s="29">
        <v>1967</v>
      </c>
      <c r="K1" s="29">
        <v>1968</v>
      </c>
      <c r="L1" s="29">
        <v>1969</v>
      </c>
      <c r="M1" s="29">
        <v>1970</v>
      </c>
      <c r="N1" s="29">
        <v>1971</v>
      </c>
      <c r="O1" s="29">
        <v>1972</v>
      </c>
      <c r="P1" s="29">
        <v>1973</v>
      </c>
      <c r="Q1" s="29">
        <v>1974</v>
      </c>
      <c r="R1" s="29">
        <v>1975</v>
      </c>
      <c r="S1" s="29">
        <v>1976</v>
      </c>
      <c r="T1" s="29">
        <v>1977</v>
      </c>
      <c r="U1" s="29">
        <v>1978</v>
      </c>
      <c r="V1" s="29">
        <v>1979</v>
      </c>
      <c r="W1" s="29">
        <v>1980</v>
      </c>
      <c r="X1" s="29">
        <v>1981</v>
      </c>
      <c r="Y1" s="29">
        <v>1982</v>
      </c>
      <c r="Z1" s="29">
        <v>1983</v>
      </c>
      <c r="AA1" s="29">
        <v>1984</v>
      </c>
      <c r="AB1" s="29">
        <v>1985</v>
      </c>
      <c r="AC1" s="29">
        <v>1986</v>
      </c>
      <c r="AD1" s="29">
        <v>1987</v>
      </c>
      <c r="AE1" s="29">
        <v>1988</v>
      </c>
      <c r="AF1" s="29">
        <v>1989</v>
      </c>
      <c r="AG1" s="29">
        <v>1990</v>
      </c>
      <c r="AH1" s="29">
        <v>1991</v>
      </c>
      <c r="AI1" s="29">
        <v>1992</v>
      </c>
      <c r="AJ1" s="29">
        <v>1993</v>
      </c>
      <c r="AK1" s="29">
        <v>1994</v>
      </c>
      <c r="AL1" s="29">
        <v>1995</v>
      </c>
      <c r="AM1" s="29">
        <v>1996</v>
      </c>
      <c r="AN1" s="29">
        <v>1997</v>
      </c>
      <c r="AO1" s="29">
        <v>1998</v>
      </c>
      <c r="AP1" s="29">
        <v>1999</v>
      </c>
      <c r="AQ1" s="29">
        <v>2000</v>
      </c>
      <c r="AR1" s="29">
        <v>2001</v>
      </c>
      <c r="AS1" s="29">
        <v>2002</v>
      </c>
      <c r="AT1" s="29">
        <v>2003</v>
      </c>
      <c r="AU1" s="29">
        <v>2004</v>
      </c>
      <c r="AV1" s="29">
        <v>2005</v>
      </c>
      <c r="AW1" s="29">
        <v>2006</v>
      </c>
      <c r="AX1" s="29">
        <v>2007</v>
      </c>
      <c r="AY1" s="29">
        <v>2008</v>
      </c>
      <c r="AZ1" s="29">
        <v>2009</v>
      </c>
      <c r="BA1" s="29">
        <v>2010</v>
      </c>
      <c r="BB1" s="29">
        <v>2011</v>
      </c>
      <c r="BC1" s="29">
        <v>2012</v>
      </c>
      <c r="BD1" s="29">
        <v>2013</v>
      </c>
      <c r="BE1" s="29">
        <v>2014</v>
      </c>
      <c r="BF1" s="29">
        <v>2015</v>
      </c>
      <c r="BG1" s="29">
        <v>2016</v>
      </c>
      <c r="BH1" s="29">
        <v>2017</v>
      </c>
      <c r="BI1" s="29">
        <v>2018</v>
      </c>
    </row>
    <row r="2" spans="1:61" s="31" customFormat="1" ht="21.75" customHeight="1">
      <c r="A2" s="31" t="s">
        <v>56</v>
      </c>
      <c r="B2" s="31" t="s">
        <v>30</v>
      </c>
      <c r="C2" s="32" t="s">
        <v>32</v>
      </c>
      <c r="D2" s="32" t="s">
        <v>32</v>
      </c>
      <c r="E2" s="32" t="s">
        <v>32</v>
      </c>
      <c r="F2" s="32" t="s">
        <v>32</v>
      </c>
      <c r="G2" s="32" t="s">
        <v>32</v>
      </c>
      <c r="H2" s="32" t="s">
        <v>32</v>
      </c>
      <c r="I2" s="32" t="s">
        <v>32</v>
      </c>
      <c r="J2" s="32" t="s">
        <v>32</v>
      </c>
      <c r="K2" s="32" t="s">
        <v>32</v>
      </c>
      <c r="L2" s="32" t="s">
        <v>32</v>
      </c>
      <c r="M2" s="32" t="s">
        <v>32</v>
      </c>
      <c r="N2" s="32" t="s">
        <v>32</v>
      </c>
      <c r="O2" s="32" t="s">
        <v>32</v>
      </c>
      <c r="P2" s="32" t="s">
        <v>32</v>
      </c>
      <c r="Q2" s="32" t="s">
        <v>32</v>
      </c>
      <c r="R2" s="32" t="s">
        <v>32</v>
      </c>
      <c r="S2" s="32" t="s">
        <v>32</v>
      </c>
      <c r="T2" s="32" t="s">
        <v>32</v>
      </c>
      <c r="U2" s="32" t="s">
        <v>32</v>
      </c>
      <c r="V2" s="32" t="s">
        <v>32</v>
      </c>
      <c r="W2" s="32" t="s">
        <v>32</v>
      </c>
      <c r="X2" s="32" t="s">
        <v>32</v>
      </c>
      <c r="Y2" s="32" t="s">
        <v>32</v>
      </c>
      <c r="Z2" s="32" t="s">
        <v>32</v>
      </c>
      <c r="AA2" s="32" t="s">
        <v>32</v>
      </c>
      <c r="AB2" s="32" t="s">
        <v>32</v>
      </c>
      <c r="AC2" s="32" t="s">
        <v>32</v>
      </c>
      <c r="AD2" s="32" t="s">
        <v>32</v>
      </c>
      <c r="AE2" s="32" t="s">
        <v>32</v>
      </c>
      <c r="AF2" s="32" t="s">
        <v>32</v>
      </c>
      <c r="AG2" s="32">
        <v>122.1</v>
      </c>
      <c r="AH2" s="32">
        <v>120.1</v>
      </c>
      <c r="AI2" s="32">
        <v>135.5</v>
      </c>
      <c r="AJ2" s="32">
        <v>155.1</v>
      </c>
      <c r="AK2" s="32">
        <v>201</v>
      </c>
      <c r="AL2" s="32">
        <v>372.5</v>
      </c>
      <c r="AM2" s="32">
        <v>635.70000000000005</v>
      </c>
      <c r="AN2" s="32">
        <v>881</v>
      </c>
      <c r="AO2" s="32">
        <v>1108.0999999999999</v>
      </c>
      <c r="AP2" s="32">
        <v>1362.1</v>
      </c>
      <c r="AQ2" s="32">
        <v>1372.3</v>
      </c>
      <c r="AR2" s="32">
        <v>1538.2</v>
      </c>
      <c r="AS2" s="32">
        <v>1602</v>
      </c>
      <c r="AT2" s="32">
        <v>1653.1</v>
      </c>
      <c r="AU2" s="32">
        <v>1636.3</v>
      </c>
      <c r="AV2" s="32">
        <v>1584.6</v>
      </c>
      <c r="AW2" s="32">
        <v>1691.8</v>
      </c>
      <c r="AX2" s="32">
        <v>1832.1000000000001</v>
      </c>
      <c r="AY2" s="32">
        <v>1970.9999999999998</v>
      </c>
      <c r="AZ2" s="32">
        <v>2117.5</v>
      </c>
      <c r="BA2" s="33">
        <v>2088.5000000000005</v>
      </c>
      <c r="BB2" s="33">
        <v>2024.8000000000002</v>
      </c>
      <c r="BC2" s="33">
        <v>2028.8000000000002</v>
      </c>
      <c r="BD2" s="33">
        <v>1932.8999999999996</v>
      </c>
      <c r="BE2" s="33">
        <v>1843.9999999999998</v>
      </c>
      <c r="BF2" s="33">
        <v>1778.4000000000003</v>
      </c>
      <c r="BG2" s="33">
        <v>1660.3000000000002</v>
      </c>
      <c r="BH2" s="33">
        <v>1586.2</v>
      </c>
      <c r="BI2" s="33">
        <v>1575</v>
      </c>
    </row>
    <row r="3" spans="1:61" s="31" customFormat="1" ht="21.75" customHeight="1">
      <c r="A3" s="31" t="s">
        <v>57</v>
      </c>
      <c r="B3" s="31" t="s">
        <v>30</v>
      </c>
      <c r="C3" s="32">
        <v>531.90000000000009</v>
      </c>
      <c r="D3" s="32">
        <v>545.9</v>
      </c>
      <c r="E3" s="32">
        <v>585.70000000000005</v>
      </c>
      <c r="F3" s="32">
        <v>601.1</v>
      </c>
      <c r="G3" s="32">
        <v>622.29999999999995</v>
      </c>
      <c r="H3" s="32">
        <v>584.5</v>
      </c>
      <c r="I3" s="32">
        <v>625.4</v>
      </c>
      <c r="J3" s="32">
        <v>660.19999999999993</v>
      </c>
      <c r="K3" s="32">
        <v>657</v>
      </c>
      <c r="L3" s="32">
        <v>688.10000000000014</v>
      </c>
      <c r="M3" s="32">
        <v>691.6</v>
      </c>
      <c r="N3" s="32">
        <v>708.3</v>
      </c>
      <c r="O3" s="32">
        <v>716.8</v>
      </c>
      <c r="P3" s="32">
        <v>735.4</v>
      </c>
      <c r="Q3" s="32">
        <v>902.1</v>
      </c>
      <c r="R3" s="32">
        <v>828.3</v>
      </c>
      <c r="S3" s="32">
        <v>1005.2</v>
      </c>
      <c r="T3" s="32">
        <v>1054.2</v>
      </c>
      <c r="U3" s="32">
        <v>1034.2</v>
      </c>
      <c r="V3" s="32">
        <v>1062.7</v>
      </c>
      <c r="W3" s="32">
        <v>1067.9000000000001</v>
      </c>
      <c r="X3" s="32">
        <v>1081.0999999999999</v>
      </c>
      <c r="Y3" s="32">
        <v>1242.2</v>
      </c>
      <c r="Z3" s="32">
        <v>1257.5</v>
      </c>
      <c r="AA3" s="32">
        <v>1290.7</v>
      </c>
      <c r="AB3" s="32">
        <v>1356.2</v>
      </c>
      <c r="AC3" s="32">
        <v>1401.1</v>
      </c>
      <c r="AD3" s="32">
        <v>1418.1</v>
      </c>
      <c r="AE3" s="32">
        <v>1451</v>
      </c>
      <c r="AF3" s="32">
        <v>1609.3</v>
      </c>
      <c r="AG3" s="32">
        <v>1466.3</v>
      </c>
      <c r="AH3" s="32">
        <v>1694.2</v>
      </c>
      <c r="AI3" s="32">
        <v>1797.2</v>
      </c>
      <c r="AJ3" s="32">
        <v>1900.3</v>
      </c>
      <c r="AK3" s="32">
        <v>2018.9</v>
      </c>
      <c r="AL3" s="32">
        <v>2116.1</v>
      </c>
      <c r="AM3" s="32">
        <v>2480.1</v>
      </c>
      <c r="AN3" s="32">
        <v>2511</v>
      </c>
      <c r="AO3" s="32">
        <v>2578.8000000000002</v>
      </c>
      <c r="AP3" s="32">
        <v>3029.1</v>
      </c>
      <c r="AQ3" s="32">
        <v>3229.7</v>
      </c>
      <c r="AR3" s="32">
        <v>3200.8</v>
      </c>
      <c r="AS3" s="32">
        <v>2978.6</v>
      </c>
      <c r="AT3" s="32">
        <v>3251.1</v>
      </c>
      <c r="AU3" s="32">
        <v>3776.2</v>
      </c>
      <c r="AV3" s="32">
        <v>3735.9</v>
      </c>
      <c r="AW3" s="32">
        <v>3669</v>
      </c>
      <c r="AX3" s="32">
        <v>3724.9299999999994</v>
      </c>
      <c r="AY3" s="32">
        <v>3356.6000000000004</v>
      </c>
      <c r="AZ3" s="32">
        <v>3276.8999999999996</v>
      </c>
      <c r="BA3" s="33">
        <v>3330.3999999999992</v>
      </c>
      <c r="BB3" s="33">
        <v>3237.9999999999991</v>
      </c>
      <c r="BC3" s="33">
        <v>3405.0999999999995</v>
      </c>
      <c r="BD3" s="33">
        <v>3843.0999999999995</v>
      </c>
      <c r="BE3" s="33">
        <v>3917.1000000000004</v>
      </c>
      <c r="BF3" s="33">
        <v>3993.7</v>
      </c>
      <c r="BG3" s="33">
        <v>3892.3000000000011</v>
      </c>
      <c r="BH3" s="33">
        <v>3917.3</v>
      </c>
      <c r="BI3" s="33">
        <v>4256.3</v>
      </c>
    </row>
    <row r="4" spans="1:61" s="31" customFormat="1" ht="26.25" customHeight="1">
      <c r="A4" s="31" t="s">
        <v>58</v>
      </c>
      <c r="B4" s="31" t="s">
        <v>30</v>
      </c>
      <c r="C4" s="32">
        <v>531.90000000000009</v>
      </c>
      <c r="D4" s="32">
        <v>545.9</v>
      </c>
      <c r="E4" s="32">
        <v>585.70000000000005</v>
      </c>
      <c r="F4" s="32">
        <v>601.1</v>
      </c>
      <c r="G4" s="32">
        <v>622.29999999999995</v>
      </c>
      <c r="H4" s="32">
        <v>584.5</v>
      </c>
      <c r="I4" s="32">
        <v>625.4</v>
      </c>
      <c r="J4" s="32">
        <v>660.19999999999993</v>
      </c>
      <c r="K4" s="32">
        <v>657</v>
      </c>
      <c r="L4" s="32">
        <v>688.10000000000014</v>
      </c>
      <c r="M4" s="32">
        <v>691.6</v>
      </c>
      <c r="N4" s="32">
        <v>708.3</v>
      </c>
      <c r="O4" s="32">
        <v>716.8</v>
      </c>
      <c r="P4" s="32">
        <v>735.4</v>
      </c>
      <c r="Q4" s="32">
        <v>902.1</v>
      </c>
      <c r="R4" s="32">
        <v>828.3</v>
      </c>
      <c r="S4" s="32">
        <v>1005.2</v>
      </c>
      <c r="T4" s="32">
        <v>1054.2</v>
      </c>
      <c r="U4" s="32">
        <v>1034.2</v>
      </c>
      <c r="V4" s="32">
        <v>1062.7</v>
      </c>
      <c r="W4" s="32">
        <v>1067.9000000000001</v>
      </c>
      <c r="X4" s="32">
        <v>1081.0999999999999</v>
      </c>
      <c r="Y4" s="32">
        <v>1242.2</v>
      </c>
      <c r="Z4" s="32">
        <v>1257.5</v>
      </c>
      <c r="AA4" s="32">
        <v>1290.7</v>
      </c>
      <c r="AB4" s="32">
        <v>1356.2</v>
      </c>
      <c r="AC4" s="32">
        <v>1401.1</v>
      </c>
      <c r="AD4" s="32">
        <v>1418.1</v>
      </c>
      <c r="AE4" s="32">
        <v>1451</v>
      </c>
      <c r="AF4" s="32">
        <v>1609.3</v>
      </c>
      <c r="AG4" s="32">
        <v>1588.4</v>
      </c>
      <c r="AH4" s="32">
        <v>1814.3</v>
      </c>
      <c r="AI4" s="32">
        <v>1932.7</v>
      </c>
      <c r="AJ4" s="32">
        <v>2055.4</v>
      </c>
      <c r="AK4" s="32">
        <v>2219.9</v>
      </c>
      <c r="AL4" s="32">
        <v>2488.6</v>
      </c>
      <c r="AM4" s="32">
        <v>3115.8</v>
      </c>
      <c r="AN4" s="32">
        <v>3392</v>
      </c>
      <c r="AO4" s="32">
        <v>3686.9</v>
      </c>
      <c r="AP4" s="32">
        <v>4391.2</v>
      </c>
      <c r="AQ4" s="32">
        <v>4602</v>
      </c>
      <c r="AR4" s="32">
        <v>4739</v>
      </c>
      <c r="AS4" s="32">
        <v>4580.6000000000004</v>
      </c>
      <c r="AT4" s="32">
        <v>4904.2</v>
      </c>
      <c r="AU4" s="32">
        <v>5412.5</v>
      </c>
      <c r="AV4" s="32">
        <v>5320.5</v>
      </c>
      <c r="AW4" s="32">
        <v>5360.8</v>
      </c>
      <c r="AX4" s="32">
        <v>5557.03</v>
      </c>
      <c r="AY4" s="32">
        <v>5327.6</v>
      </c>
      <c r="AZ4" s="32">
        <v>5394.4</v>
      </c>
      <c r="BA4" s="33">
        <v>5418.9</v>
      </c>
      <c r="BB4" s="33">
        <v>5262.7999999999993</v>
      </c>
      <c r="BC4" s="33">
        <v>5433.9</v>
      </c>
      <c r="BD4" s="33">
        <v>5775.9999999999991</v>
      </c>
      <c r="BE4" s="33">
        <v>5761.1</v>
      </c>
      <c r="BF4" s="33">
        <v>5772.1</v>
      </c>
      <c r="BG4" s="33">
        <v>5552.6000000000013</v>
      </c>
      <c r="BH4" s="33">
        <v>5503.5</v>
      </c>
      <c r="BI4" s="33">
        <v>5831.3</v>
      </c>
    </row>
    <row r="5" spans="1:61" s="31" customFormat="1" ht="13">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3"/>
      <c r="BB5" s="33"/>
      <c r="BC5" s="33"/>
      <c r="BD5" s="33"/>
      <c r="BE5" s="33"/>
      <c r="BF5" s="33"/>
      <c r="BG5" s="33"/>
      <c r="BH5" s="33"/>
      <c r="BI5" s="33"/>
    </row>
    <row r="6" spans="1:61" s="31" customFormat="1" ht="21.75" customHeight="1">
      <c r="A6" s="31" t="s">
        <v>59</v>
      </c>
      <c r="B6" s="31" t="s">
        <v>30</v>
      </c>
      <c r="C6" s="32">
        <v>504.70000000000005</v>
      </c>
      <c r="D6" s="32">
        <v>523</v>
      </c>
      <c r="E6" s="32">
        <v>557.6</v>
      </c>
      <c r="F6" s="32">
        <v>557</v>
      </c>
      <c r="G6" s="32">
        <v>587.29999999999995</v>
      </c>
      <c r="H6" s="32">
        <v>556.70000000000005</v>
      </c>
      <c r="I6" s="32">
        <v>594.59999999999991</v>
      </c>
      <c r="J6" s="32">
        <v>630.4</v>
      </c>
      <c r="K6" s="32">
        <v>623.20000000000005</v>
      </c>
      <c r="L6" s="32">
        <v>647.90000000000009</v>
      </c>
      <c r="M6" s="32">
        <v>647.20000000000005</v>
      </c>
      <c r="N6" s="32">
        <v>619</v>
      </c>
      <c r="O6" s="32">
        <v>630.6</v>
      </c>
      <c r="P6" s="32">
        <v>589.9</v>
      </c>
      <c r="Q6" s="32">
        <v>724.3</v>
      </c>
      <c r="R6" s="32">
        <v>724.40000000000009</v>
      </c>
      <c r="S6" s="32">
        <v>856.3</v>
      </c>
      <c r="T6" s="32">
        <v>888</v>
      </c>
      <c r="U6" s="32">
        <v>926.6</v>
      </c>
      <c r="V6" s="32">
        <v>948.90000000000009</v>
      </c>
      <c r="W6" s="32">
        <v>953.1</v>
      </c>
      <c r="X6" s="32">
        <v>953.8</v>
      </c>
      <c r="Y6" s="32">
        <v>1046.8</v>
      </c>
      <c r="Z6" s="32">
        <v>1058.8999999999999</v>
      </c>
      <c r="AA6" s="32">
        <v>1098.3</v>
      </c>
      <c r="AB6" s="32">
        <v>1088.3999999999999</v>
      </c>
      <c r="AC6" s="32">
        <v>1123.9000000000001</v>
      </c>
      <c r="AD6" s="32">
        <v>1106.8999999999999</v>
      </c>
      <c r="AE6" s="32">
        <v>1189.4000000000001</v>
      </c>
      <c r="AF6" s="32">
        <v>1266.5999999999999</v>
      </c>
      <c r="AG6" s="32">
        <v>1206.4000000000001</v>
      </c>
      <c r="AH6" s="32">
        <v>1176</v>
      </c>
      <c r="AI6" s="32">
        <v>1191</v>
      </c>
      <c r="AJ6" s="32">
        <v>1234</v>
      </c>
      <c r="AK6" s="32">
        <v>1259.4000000000001</v>
      </c>
      <c r="AL6" s="32">
        <v>1293.7</v>
      </c>
      <c r="AM6" s="32">
        <v>1355.6</v>
      </c>
      <c r="AN6" s="32">
        <v>1389.6</v>
      </c>
      <c r="AO6" s="32">
        <v>1403.1</v>
      </c>
      <c r="AP6" s="32">
        <v>1473.9</v>
      </c>
      <c r="AQ6" s="32">
        <v>1460.4</v>
      </c>
      <c r="AR6" s="32">
        <v>1503.2</v>
      </c>
      <c r="AS6" s="32">
        <v>1438.7</v>
      </c>
      <c r="AT6" s="32">
        <v>1542.4</v>
      </c>
      <c r="AU6" s="32">
        <v>1517.6</v>
      </c>
      <c r="AV6" s="32">
        <v>1558.1</v>
      </c>
      <c r="AW6" s="32">
        <v>1565.4</v>
      </c>
      <c r="AX6" s="32">
        <v>1514.3</v>
      </c>
      <c r="AY6" s="32">
        <v>1369.2</v>
      </c>
      <c r="AZ6" s="32">
        <v>1522.3</v>
      </c>
      <c r="BA6" s="33">
        <v>1559.8</v>
      </c>
      <c r="BB6" s="33">
        <v>1522.3000000000002</v>
      </c>
      <c r="BC6" s="33">
        <v>1342.4000000000003</v>
      </c>
      <c r="BD6" s="33">
        <v>1358.3</v>
      </c>
      <c r="BE6" s="33">
        <v>1356.2</v>
      </c>
      <c r="BF6" s="33">
        <v>1496.2</v>
      </c>
      <c r="BG6" s="33">
        <v>1490.8</v>
      </c>
      <c r="BH6" s="33">
        <v>1404.7</v>
      </c>
      <c r="BI6" s="33">
        <v>1418.0000000000002</v>
      </c>
    </row>
    <row r="7" spans="1:61" s="31" customFormat="1" ht="13">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3"/>
      <c r="BB7" s="33"/>
      <c r="BC7" s="33"/>
      <c r="BD7" s="33"/>
      <c r="BE7" s="33"/>
      <c r="BF7" s="33"/>
      <c r="BG7" s="33"/>
      <c r="BH7" s="33"/>
      <c r="BI7" s="33"/>
    </row>
    <row r="8" spans="1:61" s="31" customFormat="1" ht="24" customHeight="1">
      <c r="A8" s="31" t="s">
        <v>60</v>
      </c>
      <c r="B8" s="31" t="s">
        <v>30</v>
      </c>
      <c r="C8" s="32">
        <v>147</v>
      </c>
      <c r="D8" s="32">
        <v>153.5</v>
      </c>
      <c r="E8" s="32">
        <v>180.1</v>
      </c>
      <c r="F8" s="32">
        <v>178.9</v>
      </c>
      <c r="G8" s="32">
        <v>177.8</v>
      </c>
      <c r="H8" s="32">
        <v>191</v>
      </c>
      <c r="I8" s="32">
        <v>257.89999999999998</v>
      </c>
      <c r="J8" s="32">
        <v>261.89999999999998</v>
      </c>
      <c r="K8" s="32">
        <v>266.5</v>
      </c>
      <c r="L8" s="32">
        <v>303.60000000000002</v>
      </c>
      <c r="M8" s="32">
        <v>311.3</v>
      </c>
      <c r="N8" s="32">
        <v>323.89999999999998</v>
      </c>
      <c r="O8" s="32">
        <v>363.6</v>
      </c>
      <c r="P8" s="32">
        <v>336.6</v>
      </c>
      <c r="Q8" s="32">
        <v>425.9</v>
      </c>
      <c r="R8" s="32">
        <v>409.9</v>
      </c>
      <c r="S8" s="32">
        <v>490.3</v>
      </c>
      <c r="T8" s="32">
        <v>531.29999999999995</v>
      </c>
      <c r="U8" s="32">
        <v>596.70000000000005</v>
      </c>
      <c r="V8" s="32">
        <v>618</v>
      </c>
      <c r="W8" s="32">
        <v>663.6</v>
      </c>
      <c r="X8" s="32">
        <v>633.79999999999995</v>
      </c>
      <c r="Y8" s="32">
        <v>668.3</v>
      </c>
      <c r="Z8" s="32">
        <v>680.4</v>
      </c>
      <c r="AA8" s="32">
        <v>696.7</v>
      </c>
      <c r="AB8" s="32">
        <v>703.4</v>
      </c>
      <c r="AC8" s="32">
        <v>757.2</v>
      </c>
      <c r="AD8" s="32">
        <v>790</v>
      </c>
      <c r="AE8" s="32">
        <v>812.6</v>
      </c>
      <c r="AF8" s="32">
        <v>907.4</v>
      </c>
      <c r="AG8" s="32">
        <v>955.6</v>
      </c>
      <c r="AH8" s="32">
        <v>967.2</v>
      </c>
      <c r="AI8" s="32">
        <v>952.6</v>
      </c>
      <c r="AJ8" s="32">
        <v>953.8</v>
      </c>
      <c r="AK8" s="32">
        <v>932.6</v>
      </c>
      <c r="AL8" s="32">
        <v>972.4</v>
      </c>
      <c r="AM8" s="32">
        <v>993.7</v>
      </c>
      <c r="AN8" s="32">
        <v>1110.8</v>
      </c>
      <c r="AO8" s="32">
        <v>1098</v>
      </c>
      <c r="AP8" s="32">
        <v>1141</v>
      </c>
      <c r="AQ8" s="32">
        <v>1136.7</v>
      </c>
      <c r="AR8" s="32">
        <v>1187.3</v>
      </c>
      <c r="AS8" s="32">
        <v>1115.5999999999999</v>
      </c>
      <c r="AT8" s="32">
        <v>1107.4000000000001</v>
      </c>
      <c r="AU8" s="32">
        <v>1050.5999999999999</v>
      </c>
      <c r="AV8" s="32">
        <v>1077</v>
      </c>
      <c r="AW8" s="32">
        <v>958.2</v>
      </c>
      <c r="AX8" s="32">
        <v>985.40000000000009</v>
      </c>
      <c r="AY8" s="32">
        <v>987.7</v>
      </c>
      <c r="AZ8" s="32">
        <v>1071.3</v>
      </c>
      <c r="BA8" s="33">
        <v>1054.8999999999999</v>
      </c>
      <c r="BB8" s="33">
        <v>998.60000000000025</v>
      </c>
      <c r="BC8" s="33">
        <v>873.2</v>
      </c>
      <c r="BD8" s="33">
        <v>822.00000000000011</v>
      </c>
      <c r="BE8" s="33">
        <v>885.4000000000002</v>
      </c>
      <c r="BF8" s="33">
        <v>910</v>
      </c>
      <c r="BG8" s="33">
        <v>952.2</v>
      </c>
      <c r="BH8" s="33">
        <v>843.3</v>
      </c>
      <c r="BI8" s="33">
        <v>885.9</v>
      </c>
    </row>
    <row r="9" spans="1:61" s="31" customFormat="1" ht="22.5" customHeight="1">
      <c r="A9" s="31" t="s">
        <v>61</v>
      </c>
      <c r="B9" s="31" t="s">
        <v>30</v>
      </c>
      <c r="C9" s="32">
        <v>78.599999999999994</v>
      </c>
      <c r="D9" s="32">
        <v>71.899999999999991</v>
      </c>
      <c r="E9" s="32">
        <v>82.9</v>
      </c>
      <c r="F9" s="32">
        <v>80.099999999999994</v>
      </c>
      <c r="G9" s="32">
        <v>100.10000000000001</v>
      </c>
      <c r="H9" s="32">
        <v>97.7</v>
      </c>
      <c r="I9" s="32">
        <v>98.699999999999989</v>
      </c>
      <c r="J9" s="32">
        <v>91.5</v>
      </c>
      <c r="K9" s="32">
        <v>83.7</v>
      </c>
      <c r="L9" s="32">
        <v>96</v>
      </c>
      <c r="M9" s="32">
        <v>93.2</v>
      </c>
      <c r="N9" s="32">
        <v>74.599999999999994</v>
      </c>
      <c r="O9" s="32">
        <v>97.800000000000011</v>
      </c>
      <c r="P9" s="32">
        <v>78.2</v>
      </c>
      <c r="Q9" s="32">
        <v>112.2</v>
      </c>
      <c r="R9" s="32">
        <v>125.30000000000001</v>
      </c>
      <c r="S9" s="32">
        <v>141.69999999999999</v>
      </c>
      <c r="T9" s="32">
        <v>144.4</v>
      </c>
      <c r="U9" s="32">
        <v>151.5</v>
      </c>
      <c r="V9" s="32">
        <v>162.1</v>
      </c>
      <c r="W9" s="32">
        <v>147.1</v>
      </c>
      <c r="X9" s="32">
        <v>141.80000000000001</v>
      </c>
      <c r="Y9" s="32">
        <v>184.20000000000002</v>
      </c>
      <c r="Z9" s="32">
        <v>153.79999999999998</v>
      </c>
      <c r="AA9" s="32">
        <v>183</v>
      </c>
      <c r="AB9" s="32">
        <v>180.89999999999998</v>
      </c>
      <c r="AC9" s="32">
        <v>185.1</v>
      </c>
      <c r="AD9" s="32">
        <v>180.3</v>
      </c>
      <c r="AE9" s="32">
        <v>200.1</v>
      </c>
      <c r="AF9" s="32">
        <v>163.6</v>
      </c>
      <c r="AG9" s="32">
        <v>113.9</v>
      </c>
      <c r="AH9" s="32">
        <v>141</v>
      </c>
      <c r="AI9" s="32">
        <v>154.19999999999999</v>
      </c>
      <c r="AJ9" s="32">
        <v>159.30000000000001</v>
      </c>
      <c r="AK9" s="32">
        <v>143.80000000000001</v>
      </c>
      <c r="AL9" s="32">
        <v>146.6</v>
      </c>
      <c r="AM9" s="32">
        <v>118.8</v>
      </c>
      <c r="AN9" s="32">
        <v>124.8</v>
      </c>
      <c r="AO9" s="32">
        <v>128.80000000000001</v>
      </c>
      <c r="AP9" s="32">
        <v>163.30000000000001</v>
      </c>
      <c r="AQ9" s="32">
        <v>159.30000000000001</v>
      </c>
      <c r="AR9" s="32">
        <v>156.69999999999999</v>
      </c>
      <c r="AS9" s="32">
        <v>132.5</v>
      </c>
      <c r="AT9" s="32">
        <v>141.4</v>
      </c>
      <c r="AU9" s="32">
        <v>149.80000000000001</v>
      </c>
      <c r="AV9" s="32">
        <v>162.4</v>
      </c>
      <c r="AW9" s="32">
        <v>161.30000000000001</v>
      </c>
      <c r="AX9" s="32">
        <v>119.00000000000001</v>
      </c>
      <c r="AY9" s="32">
        <v>98.899999999999991</v>
      </c>
      <c r="AZ9" s="32">
        <v>87.8</v>
      </c>
      <c r="BA9" s="33">
        <v>100.50000000000001</v>
      </c>
      <c r="BB9" s="33">
        <v>69.000000000000014</v>
      </c>
      <c r="BC9" s="33">
        <v>0</v>
      </c>
      <c r="BD9" s="33">
        <v>0</v>
      </c>
      <c r="BE9" s="33">
        <v>0</v>
      </c>
      <c r="BF9" s="33">
        <v>0</v>
      </c>
      <c r="BG9" s="33">
        <v>0</v>
      </c>
      <c r="BH9" s="33">
        <v>0</v>
      </c>
      <c r="BI9" s="33">
        <v>0</v>
      </c>
    </row>
    <row r="10" spans="1:61" s="31" customFormat="1" ht="27" customHeight="1">
      <c r="A10" s="31" t="s">
        <v>62</v>
      </c>
      <c r="B10" s="31" t="s">
        <v>30</v>
      </c>
      <c r="C10" s="32">
        <v>225.6</v>
      </c>
      <c r="D10" s="32">
        <v>225.39999999999998</v>
      </c>
      <c r="E10" s="32">
        <v>263</v>
      </c>
      <c r="F10" s="32">
        <v>259</v>
      </c>
      <c r="G10" s="32">
        <v>277.90000000000003</v>
      </c>
      <c r="H10" s="32">
        <v>288.7</v>
      </c>
      <c r="I10" s="32">
        <v>356.59999999999997</v>
      </c>
      <c r="J10" s="32">
        <v>353.4</v>
      </c>
      <c r="K10" s="32">
        <v>350.2</v>
      </c>
      <c r="L10" s="32">
        <v>399.6</v>
      </c>
      <c r="M10" s="32">
        <v>404.5</v>
      </c>
      <c r="N10" s="32">
        <v>398.5</v>
      </c>
      <c r="O10" s="32">
        <v>461.40000000000003</v>
      </c>
      <c r="P10" s="32">
        <v>414.8</v>
      </c>
      <c r="Q10" s="32">
        <v>538.1</v>
      </c>
      <c r="R10" s="32">
        <v>535.20000000000005</v>
      </c>
      <c r="S10" s="32">
        <v>632</v>
      </c>
      <c r="T10" s="32">
        <v>675.69999999999993</v>
      </c>
      <c r="U10" s="32">
        <v>748.2</v>
      </c>
      <c r="V10" s="32">
        <v>780.1</v>
      </c>
      <c r="W10" s="32">
        <v>810.7</v>
      </c>
      <c r="X10" s="32">
        <v>775.59999999999991</v>
      </c>
      <c r="Y10" s="32">
        <v>852.5</v>
      </c>
      <c r="Z10" s="32">
        <v>834.19999999999993</v>
      </c>
      <c r="AA10" s="32">
        <v>879.7</v>
      </c>
      <c r="AB10" s="32">
        <v>884.3</v>
      </c>
      <c r="AC10" s="32">
        <v>942.30000000000007</v>
      </c>
      <c r="AD10" s="32">
        <v>970.3</v>
      </c>
      <c r="AE10" s="32">
        <v>1012.7</v>
      </c>
      <c r="AF10" s="32">
        <v>1071</v>
      </c>
      <c r="AG10" s="32">
        <v>1191.5999999999999</v>
      </c>
      <c r="AH10" s="32">
        <v>1228.3</v>
      </c>
      <c r="AI10" s="32">
        <v>1242.3</v>
      </c>
      <c r="AJ10" s="32">
        <v>1268.1999999999998</v>
      </c>
      <c r="AK10" s="32">
        <v>1277.4000000000001</v>
      </c>
      <c r="AL10" s="32">
        <v>1491.5</v>
      </c>
      <c r="AM10" s="32">
        <v>1748.2</v>
      </c>
      <c r="AN10" s="32">
        <v>2116.6</v>
      </c>
      <c r="AO10" s="32">
        <v>2334.8999999999996</v>
      </c>
      <c r="AP10" s="32">
        <v>2666.3999999999996</v>
      </c>
      <c r="AQ10" s="32">
        <v>2668.3</v>
      </c>
      <c r="AR10" s="32">
        <v>2882.2</v>
      </c>
      <c r="AS10" s="32">
        <v>2850.1</v>
      </c>
      <c r="AT10" s="32">
        <v>2901.9</v>
      </c>
      <c r="AU10" s="32">
        <v>2836.7</v>
      </c>
      <c r="AV10" s="32">
        <v>2824</v>
      </c>
      <c r="AW10" s="32">
        <v>2811.3</v>
      </c>
      <c r="AX10" s="32">
        <v>2936.5</v>
      </c>
      <c r="AY10" s="32">
        <v>3057.6</v>
      </c>
      <c r="AZ10" s="32">
        <v>3276.6000000000004</v>
      </c>
      <c r="BA10" s="33">
        <v>3243.9000000000005</v>
      </c>
      <c r="BB10" s="33">
        <v>3092.4000000000005</v>
      </c>
      <c r="BC10" s="33">
        <v>2902</v>
      </c>
      <c r="BD10" s="33">
        <v>2754.8999999999996</v>
      </c>
      <c r="BE10" s="33">
        <v>2729.4</v>
      </c>
      <c r="BF10" s="33">
        <v>2688.4000000000005</v>
      </c>
      <c r="BG10" s="33">
        <v>2612.5</v>
      </c>
      <c r="BH10" s="33">
        <v>2429.5</v>
      </c>
      <c r="BI10" s="33">
        <v>2460.9</v>
      </c>
    </row>
    <row r="11" spans="1:61" s="31" customFormat="1" ht="13">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row>
    <row r="12" spans="1:61" s="34" customFormat="1" ht="13">
      <c r="A12" s="34" t="s">
        <v>63</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61" s="34" customFormat="1" ht="13">
      <c r="A13" s="34" t="s">
        <v>64</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I13" s="36">
        <f>+BI2+BI8+BI9</f>
        <v>2460.9</v>
      </c>
    </row>
    <row r="14" spans="1:61" s="34" customFormat="1" ht="13">
      <c r="A14" s="34" t="s">
        <v>65</v>
      </c>
      <c r="B14" s="35"/>
      <c r="C14" s="35"/>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row>
    <row r="16" spans="1:61" s="16" customFormat="1">
      <c r="AQ16" s="16">
        <f>+Exportaciones!B23</f>
        <v>1732</v>
      </c>
      <c r="AR16" s="16">
        <f>+Exportaciones!C23</f>
        <v>1783.7</v>
      </c>
      <c r="AS16" s="16">
        <f>+Exportaciones!D23</f>
        <v>1550.5</v>
      </c>
      <c r="AT16" s="16">
        <f>+Exportaciones!E23</f>
        <v>1797.5</v>
      </c>
      <c r="AU16" s="16">
        <f>+Exportaciones!F23</f>
        <v>2165</v>
      </c>
      <c r="AV16" s="16">
        <f>+Exportaciones!G23</f>
        <v>2188.6999999999998</v>
      </c>
      <c r="AW16" s="16">
        <f>+Exportaciones!H23</f>
        <v>2169.1</v>
      </c>
      <c r="AX16" s="16">
        <f>+Exportaciones!I23</f>
        <v>2256.9</v>
      </c>
      <c r="AY16" s="16">
        <f>+Exportaciones!J23</f>
        <v>2012</v>
      </c>
      <c r="AZ16" s="16">
        <f>+Exportaciones!K23</f>
        <v>1843.7656500000003</v>
      </c>
      <c r="BA16" s="16">
        <f>+Exportaciones!L23</f>
        <v>1861.7531800000002</v>
      </c>
      <c r="BB16" s="16">
        <f>+Exportaciones!M23</f>
        <v>1699.15525</v>
      </c>
      <c r="BC16" s="16">
        <f>+Exportaciones!N23</f>
        <v>2092.3472502700001</v>
      </c>
      <c r="BD16" s="16">
        <f>+Exportaciones!O23</f>
        <v>2533.2819718650003</v>
      </c>
      <c r="BE16" s="16">
        <f>+Exportaciones!P23</f>
        <v>2761.6950542500003</v>
      </c>
      <c r="BF16" s="16">
        <f>+Exportaciones!Q23</f>
        <v>2724.1128896300002</v>
      </c>
      <c r="BG16" s="16">
        <f>+Exportaciones!R23</f>
        <v>2833.9767006699999</v>
      </c>
      <c r="BH16" s="16">
        <f>+Exportaciones!S23</f>
        <v>2994.0057928300002</v>
      </c>
      <c r="BI16" s="16">
        <f>+Exportaciones!T23</f>
        <v>3294.7226336199997</v>
      </c>
    </row>
    <row r="17" spans="43:61" s="16" customFormat="1">
      <c r="AQ17" s="16">
        <f>+AQ4-AQ10</f>
        <v>1933.6999999999998</v>
      </c>
      <c r="AR17" s="16">
        <f>+AR4-AR10</f>
        <v>1856.8000000000002</v>
      </c>
      <c r="AS17" s="16">
        <f>+AS4-AS10</f>
        <v>1730.5000000000005</v>
      </c>
      <c r="AT17" s="16">
        <f t="shared" ref="AT17:BI17" si="0">+AT4-AT10</f>
        <v>2002.2999999999997</v>
      </c>
      <c r="AU17" s="16">
        <f t="shared" si="0"/>
        <v>2575.8000000000002</v>
      </c>
      <c r="AV17" s="16">
        <f t="shared" si="0"/>
        <v>2496.5</v>
      </c>
      <c r="AW17" s="16">
        <f t="shared" si="0"/>
        <v>2549.5</v>
      </c>
      <c r="AX17" s="16">
        <f t="shared" si="0"/>
        <v>2620.5299999999997</v>
      </c>
      <c r="AY17" s="16">
        <f t="shared" si="0"/>
        <v>2270.0000000000005</v>
      </c>
      <c r="AZ17" s="16">
        <f t="shared" si="0"/>
        <v>2117.7999999999993</v>
      </c>
      <c r="BA17" s="16">
        <f t="shared" si="0"/>
        <v>2174.9999999999991</v>
      </c>
      <c r="BB17" s="16">
        <f t="shared" si="0"/>
        <v>2170.3999999999987</v>
      </c>
      <c r="BC17" s="16">
        <f t="shared" si="0"/>
        <v>2531.8999999999996</v>
      </c>
      <c r="BD17" s="16">
        <f t="shared" si="0"/>
        <v>3021.0999999999995</v>
      </c>
      <c r="BE17" s="16">
        <f t="shared" si="0"/>
        <v>3031.7000000000003</v>
      </c>
      <c r="BF17" s="16">
        <f t="shared" si="0"/>
        <v>3083.7</v>
      </c>
      <c r="BG17" s="16">
        <f t="shared" si="0"/>
        <v>2940.1000000000013</v>
      </c>
      <c r="BH17" s="16">
        <f t="shared" si="0"/>
        <v>3074</v>
      </c>
      <c r="BI17" s="16">
        <f t="shared" si="0"/>
        <v>3370.4</v>
      </c>
    </row>
    <row r="23" spans="43:61">
      <c r="AX23" s="16"/>
      <c r="AY23" s="16"/>
      <c r="AZ23" s="16"/>
      <c r="BA23" s="16"/>
      <c r="BB23" s="16"/>
      <c r="BC23" s="16"/>
      <c r="BD23" s="16"/>
      <c r="BE23" s="16"/>
      <c r="BF23" s="16"/>
      <c r="BG23" s="16"/>
      <c r="BH23" s="16"/>
      <c r="BI23" s="16"/>
    </row>
    <row r="25" spans="43:61">
      <c r="AX25" s="16"/>
    </row>
    <row r="26" spans="43:61">
      <c r="AX26" s="16"/>
    </row>
    <row r="27" spans="43:61">
      <c r="AX27" s="16"/>
    </row>
    <row r="28" spans="43:61">
      <c r="AX28" s="16"/>
    </row>
    <row r="29" spans="43:61">
      <c r="AX29" s="16"/>
    </row>
    <row r="30" spans="43:61">
      <c r="AX30" s="16"/>
    </row>
    <row r="31" spans="43:61">
      <c r="AX31" s="16"/>
    </row>
    <row r="32" spans="43:61">
      <c r="AX32" s="16"/>
    </row>
    <row r="33" spans="50:50">
      <c r="AX33" s="16"/>
    </row>
    <row r="34" spans="50:50">
      <c r="AX34" s="16"/>
    </row>
    <row r="35" spans="50:50">
      <c r="AX35" s="16"/>
    </row>
    <row r="36" spans="50:50">
      <c r="AX36" s="16"/>
    </row>
    <row r="37" spans="50:50">
      <c r="AX37" s="16"/>
    </row>
    <row r="38" spans="50:50">
      <c r="AX38" s="16"/>
    </row>
    <row r="39" spans="50:50">
      <c r="AX39" s="1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C0EAA-18ED-4AAE-A82C-4715A9768DEA}">
  <dimension ref="A1:V63"/>
  <sheetViews>
    <sheetView workbookViewId="0">
      <selection activeCell="A6" sqref="A6:K6"/>
    </sheetView>
  </sheetViews>
  <sheetFormatPr baseColWidth="10" defaultRowHeight="15"/>
  <cols>
    <col min="1" max="1" width="38.5" bestFit="1" customWidth="1"/>
    <col min="2" max="15" width="8.83203125" bestFit="1" customWidth="1"/>
    <col min="16" max="21" width="10.33203125" bestFit="1" customWidth="1"/>
  </cols>
  <sheetData>
    <row r="1" spans="1:21">
      <c r="A1" s="313" t="s">
        <v>144</v>
      </c>
      <c r="B1" s="313"/>
      <c r="C1" s="313"/>
      <c r="D1" s="313"/>
      <c r="E1" s="313"/>
      <c r="F1" s="313"/>
      <c r="G1" s="313"/>
      <c r="H1" s="313"/>
      <c r="I1" s="313"/>
      <c r="J1" s="313"/>
      <c r="K1" s="313"/>
    </row>
    <row r="2" spans="1:21" ht="16">
      <c r="A2" s="314" t="s">
        <v>160</v>
      </c>
      <c r="B2" s="314"/>
      <c r="C2" s="314"/>
      <c r="D2" s="314"/>
      <c r="E2" s="314"/>
      <c r="F2" s="314"/>
      <c r="G2" s="314"/>
      <c r="H2" s="314"/>
      <c r="I2" s="314"/>
      <c r="J2" s="314"/>
      <c r="K2" s="314"/>
    </row>
    <row r="3" spans="1:21">
      <c r="A3" s="78"/>
      <c r="B3" s="78"/>
      <c r="C3" s="78"/>
      <c r="D3" s="78"/>
      <c r="E3" s="78"/>
      <c r="F3" s="78"/>
      <c r="G3" s="78"/>
      <c r="H3" s="78"/>
      <c r="I3" s="78"/>
      <c r="J3" s="78"/>
      <c r="K3" s="78"/>
    </row>
    <row r="4" spans="1:21" ht="16">
      <c r="A4" s="315" t="s">
        <v>161</v>
      </c>
      <c r="B4" s="315"/>
      <c r="C4" s="315"/>
      <c r="D4" s="315"/>
      <c r="E4" s="315"/>
      <c r="F4" s="315"/>
      <c r="G4" s="315"/>
      <c r="H4" s="315"/>
      <c r="I4" s="315"/>
      <c r="J4" s="315"/>
      <c r="K4" s="315"/>
    </row>
    <row r="5" spans="1:21">
      <c r="A5" s="79"/>
      <c r="B5" s="80"/>
      <c r="C5" s="80"/>
      <c r="D5" s="80"/>
      <c r="E5" s="80"/>
      <c r="F5" s="80"/>
      <c r="G5" s="80"/>
      <c r="H5" s="80"/>
      <c r="I5" s="80"/>
      <c r="J5" s="80"/>
      <c r="K5" s="80"/>
    </row>
    <row r="6" spans="1:21">
      <c r="A6" s="316" t="s">
        <v>145</v>
      </c>
      <c r="B6" s="316"/>
      <c r="C6" s="316"/>
      <c r="D6" s="316"/>
      <c r="E6" s="316"/>
      <c r="F6" s="316"/>
      <c r="G6" s="316"/>
      <c r="H6" s="316"/>
      <c r="I6" s="316"/>
      <c r="J6" s="316"/>
      <c r="K6" s="316"/>
    </row>
    <row r="7" spans="1:21">
      <c r="A7" s="80"/>
      <c r="B7" s="80"/>
      <c r="C7" s="80"/>
      <c r="D7" s="80"/>
      <c r="E7" s="80"/>
      <c r="F7" s="80"/>
      <c r="G7" s="80"/>
      <c r="H7" s="80"/>
      <c r="I7" s="80"/>
      <c r="J7" s="80"/>
      <c r="K7" s="80"/>
    </row>
    <row r="8" spans="1:21">
      <c r="A8" s="81"/>
      <c r="B8" s="82">
        <v>2000</v>
      </c>
      <c r="C8" s="82">
        <v>2001</v>
      </c>
      <c r="D8" s="82">
        <v>2002</v>
      </c>
      <c r="E8" s="82">
        <v>2003</v>
      </c>
      <c r="F8" s="82">
        <v>2004</v>
      </c>
      <c r="G8" s="82">
        <v>2005</v>
      </c>
      <c r="H8" s="82">
        <v>2006</v>
      </c>
      <c r="I8" s="82">
        <v>2007</v>
      </c>
      <c r="J8" s="82">
        <v>2008</v>
      </c>
      <c r="K8" s="82">
        <v>2009</v>
      </c>
      <c r="L8" s="82">
        <v>2010</v>
      </c>
      <c r="M8" s="82">
        <v>2011</v>
      </c>
      <c r="N8" s="82">
        <v>2012</v>
      </c>
      <c r="O8" s="82">
        <v>2013</v>
      </c>
      <c r="P8" s="82">
        <v>2014</v>
      </c>
      <c r="Q8" s="82">
        <v>2015</v>
      </c>
      <c r="R8" s="82">
        <v>2016</v>
      </c>
      <c r="S8" s="82">
        <v>2017</v>
      </c>
      <c r="T8" s="82">
        <v>2018</v>
      </c>
      <c r="U8" s="83">
        <v>2019</v>
      </c>
    </row>
    <row r="9" spans="1:21">
      <c r="A9" s="84" t="s">
        <v>146</v>
      </c>
      <c r="B9" s="80"/>
      <c r="C9" s="80"/>
      <c r="D9" s="80"/>
      <c r="E9" s="80"/>
      <c r="F9" s="80"/>
      <c r="G9" s="80"/>
      <c r="H9" s="80"/>
      <c r="I9" s="80"/>
      <c r="J9" s="80"/>
      <c r="K9" s="98"/>
      <c r="L9" s="80"/>
      <c r="M9" s="80"/>
      <c r="N9" s="80"/>
      <c r="O9" s="80"/>
      <c r="P9" s="80"/>
      <c r="Q9" s="80"/>
      <c r="R9" s="80"/>
      <c r="S9" s="80"/>
      <c r="T9" s="80"/>
      <c r="U9" s="85"/>
    </row>
    <row r="10" spans="1:21">
      <c r="A10" s="86" t="s">
        <v>147</v>
      </c>
      <c r="B10" s="87">
        <v>4181</v>
      </c>
      <c r="C10" s="87">
        <v>6405</v>
      </c>
      <c r="D10" s="87">
        <v>5162</v>
      </c>
      <c r="E10" s="87">
        <v>11034</v>
      </c>
      <c r="F10" s="87">
        <v>15932</v>
      </c>
      <c r="G10" s="87">
        <v>17854</v>
      </c>
      <c r="H10" s="87">
        <v>10583</v>
      </c>
      <c r="I10" s="87">
        <v>11821</v>
      </c>
      <c r="J10" s="87">
        <v>7278</v>
      </c>
      <c r="K10" s="99">
        <v>5934</v>
      </c>
      <c r="L10" s="87">
        <v>6230</v>
      </c>
      <c r="M10" s="87">
        <v>8016</v>
      </c>
      <c r="N10" s="87">
        <v>2988</v>
      </c>
      <c r="O10" s="87">
        <v>7668</v>
      </c>
      <c r="P10" s="87">
        <v>15528.403662429731</v>
      </c>
      <c r="Q10" s="87">
        <v>13812.427386590625</v>
      </c>
      <c r="R10" s="87">
        <v>19161.04</v>
      </c>
      <c r="S10" s="87">
        <v>17256.7</v>
      </c>
      <c r="T10" s="87">
        <v>12793.27</v>
      </c>
      <c r="U10" s="88">
        <v>11997.467000000001</v>
      </c>
    </row>
    <row r="11" spans="1:21">
      <c r="A11" s="86" t="s">
        <v>148</v>
      </c>
      <c r="B11" s="87">
        <v>9724</v>
      </c>
      <c r="C11" s="87">
        <v>8813</v>
      </c>
      <c r="D11" s="87">
        <v>7716</v>
      </c>
      <c r="E11" s="87">
        <v>5398</v>
      </c>
      <c r="F11" s="87">
        <v>8339</v>
      </c>
      <c r="G11" s="87">
        <v>8971</v>
      </c>
      <c r="H11" s="87">
        <v>7197</v>
      </c>
      <c r="I11" s="87">
        <v>7244</v>
      </c>
      <c r="J11" s="87">
        <v>5662</v>
      </c>
      <c r="K11" s="99">
        <v>7134</v>
      </c>
      <c r="L11" s="87">
        <v>5885</v>
      </c>
      <c r="M11" s="87">
        <v>4821</v>
      </c>
      <c r="N11" s="87">
        <v>4790</v>
      </c>
      <c r="O11" s="87">
        <v>397</v>
      </c>
      <c r="P11" s="87">
        <v>0</v>
      </c>
      <c r="Q11" s="87">
        <v>0</v>
      </c>
      <c r="R11" s="87">
        <v>0</v>
      </c>
      <c r="S11" s="87">
        <v>0</v>
      </c>
      <c r="T11" s="87">
        <v>0</v>
      </c>
      <c r="U11" s="88">
        <v>0</v>
      </c>
    </row>
    <row r="12" spans="1:21">
      <c r="A12" s="86"/>
      <c r="B12" s="87"/>
      <c r="C12" s="87"/>
      <c r="D12" s="87"/>
      <c r="E12" s="87"/>
      <c r="F12" s="87"/>
      <c r="G12" s="87"/>
      <c r="H12" s="87"/>
      <c r="I12" s="87"/>
      <c r="J12" s="87"/>
      <c r="K12" s="99"/>
      <c r="L12" s="87"/>
      <c r="M12" s="87"/>
      <c r="N12" s="87"/>
      <c r="O12" s="87"/>
      <c r="P12" s="87"/>
      <c r="Q12" s="87"/>
      <c r="R12" s="87"/>
      <c r="S12" s="87"/>
      <c r="T12" s="87"/>
      <c r="U12" s="88"/>
    </row>
    <row r="13" spans="1:21">
      <c r="A13" s="84" t="s">
        <v>149</v>
      </c>
      <c r="B13" s="89"/>
      <c r="C13" s="89"/>
      <c r="D13" s="89"/>
      <c r="E13" s="89"/>
      <c r="F13" s="89"/>
      <c r="G13" s="89"/>
      <c r="H13" s="89"/>
      <c r="I13" s="89"/>
      <c r="J13" s="89"/>
      <c r="K13" s="100"/>
      <c r="L13" s="89"/>
      <c r="M13" s="89"/>
      <c r="N13" s="89"/>
      <c r="O13" s="89"/>
      <c r="P13" s="89"/>
      <c r="Q13" s="89"/>
      <c r="R13" s="89"/>
      <c r="S13" s="89"/>
      <c r="T13" s="89"/>
      <c r="U13" s="90"/>
    </row>
    <row r="14" spans="1:21">
      <c r="A14" s="86" t="s">
        <v>147</v>
      </c>
      <c r="B14" s="87">
        <v>2259</v>
      </c>
      <c r="C14" s="87">
        <v>1575</v>
      </c>
      <c r="D14" s="87">
        <v>1258</v>
      </c>
      <c r="E14" s="87">
        <v>1172</v>
      </c>
      <c r="F14" s="87">
        <v>1154</v>
      </c>
      <c r="G14" s="87">
        <v>1248</v>
      </c>
      <c r="H14" s="87">
        <v>1366</v>
      </c>
      <c r="I14" s="87">
        <v>1214</v>
      </c>
      <c r="J14" s="87">
        <v>872</v>
      </c>
      <c r="K14" s="99">
        <v>1148</v>
      </c>
      <c r="L14" s="87">
        <v>1043</v>
      </c>
      <c r="M14" s="87">
        <v>1024</v>
      </c>
      <c r="N14" s="87">
        <v>1153</v>
      </c>
      <c r="O14" s="87">
        <v>898</v>
      </c>
      <c r="P14" s="87">
        <v>729.46500000000003</v>
      </c>
      <c r="Q14" s="87">
        <v>828.05899999999997</v>
      </c>
      <c r="R14" s="87">
        <v>901.42299999999989</v>
      </c>
      <c r="S14" s="87">
        <v>854</v>
      </c>
      <c r="T14" s="87">
        <v>992.77</v>
      </c>
      <c r="U14" s="88">
        <v>757.01800000000014</v>
      </c>
    </row>
    <row r="15" spans="1:21">
      <c r="A15" s="86"/>
      <c r="B15" s="87"/>
      <c r="C15" s="87"/>
      <c r="D15" s="87"/>
      <c r="E15" s="87"/>
      <c r="F15" s="87"/>
      <c r="G15" s="87"/>
      <c r="H15" s="87"/>
      <c r="I15" s="87"/>
      <c r="J15" s="87"/>
      <c r="K15" s="99"/>
      <c r="L15" s="87"/>
      <c r="M15" s="87"/>
      <c r="N15" s="87"/>
      <c r="O15" s="87"/>
      <c r="P15" s="87"/>
      <c r="Q15" s="87"/>
      <c r="R15" s="87"/>
      <c r="S15" s="87"/>
      <c r="T15" s="87"/>
      <c r="U15" s="88"/>
    </row>
    <row r="16" spans="1:21">
      <c r="A16" s="84" t="s">
        <v>150</v>
      </c>
      <c r="B16" s="89"/>
      <c r="C16" s="89"/>
      <c r="D16" s="89"/>
      <c r="E16" s="89"/>
      <c r="F16" s="89"/>
      <c r="G16" s="89"/>
      <c r="H16" s="89"/>
      <c r="I16" s="89"/>
      <c r="J16" s="89"/>
      <c r="K16" s="100"/>
      <c r="L16" s="89"/>
      <c r="M16" s="89"/>
      <c r="N16" s="89"/>
      <c r="O16" s="89"/>
      <c r="P16" s="89"/>
      <c r="Q16" s="89"/>
      <c r="R16" s="89"/>
      <c r="S16" s="89"/>
      <c r="T16" s="89"/>
      <c r="U16" s="90"/>
    </row>
    <row r="17" spans="1:21">
      <c r="A17" s="86" t="s">
        <v>147</v>
      </c>
      <c r="B17" s="87">
        <v>5188</v>
      </c>
      <c r="C17" s="87">
        <v>4720</v>
      </c>
      <c r="D17" s="87">
        <v>3901</v>
      </c>
      <c r="E17" s="87">
        <v>3512</v>
      </c>
      <c r="F17" s="87">
        <v>3919</v>
      </c>
      <c r="G17" s="87">
        <v>5249</v>
      </c>
      <c r="H17" s="87">
        <v>4749</v>
      </c>
      <c r="I17" s="87">
        <v>5053</v>
      </c>
      <c r="J17" s="87">
        <v>4580</v>
      </c>
      <c r="K17" s="99">
        <v>5179</v>
      </c>
      <c r="L17" s="87">
        <v>5617</v>
      </c>
      <c r="M17" s="87">
        <v>6012</v>
      </c>
      <c r="N17" s="87">
        <v>6095</v>
      </c>
      <c r="O17" s="87">
        <v>6864</v>
      </c>
      <c r="P17" s="87">
        <v>7496.8149999999996</v>
      </c>
      <c r="Q17" s="87">
        <v>7326.1880000000001</v>
      </c>
      <c r="R17" s="87">
        <v>6683.4520000000002</v>
      </c>
      <c r="S17" s="87">
        <v>6198.4</v>
      </c>
      <c r="T17" s="87">
        <v>6756.1100000000006</v>
      </c>
      <c r="U17" s="88">
        <v>7503.4110000000001</v>
      </c>
    </row>
    <row r="18" spans="1:21">
      <c r="A18" s="86"/>
      <c r="B18" s="87"/>
      <c r="C18" s="87"/>
      <c r="D18" s="87"/>
      <c r="E18" s="87"/>
      <c r="F18" s="87"/>
      <c r="G18" s="87"/>
      <c r="H18" s="87"/>
      <c r="I18" s="87"/>
      <c r="J18" s="87"/>
      <c r="K18" s="99"/>
      <c r="L18" s="87"/>
      <c r="M18" s="87"/>
      <c r="N18" s="87"/>
      <c r="O18" s="87"/>
      <c r="P18" s="87"/>
      <c r="Q18" s="87"/>
      <c r="R18" s="87"/>
      <c r="S18" s="87"/>
      <c r="T18" s="87"/>
      <c r="U18" s="88"/>
    </row>
    <row r="19" spans="1:21">
      <c r="A19" s="84" t="s">
        <v>151</v>
      </c>
      <c r="B19" s="89"/>
      <c r="C19" s="89"/>
      <c r="D19" s="89"/>
      <c r="E19" s="89"/>
      <c r="F19" s="89"/>
      <c r="G19" s="89"/>
      <c r="H19" s="89"/>
      <c r="I19" s="89"/>
      <c r="J19" s="89"/>
      <c r="K19" s="100"/>
      <c r="L19" s="89"/>
      <c r="M19" s="89"/>
      <c r="N19" s="89"/>
      <c r="O19" s="89"/>
      <c r="P19" s="89"/>
      <c r="Q19" s="89"/>
      <c r="R19" s="89"/>
      <c r="S19" s="89"/>
      <c r="T19" s="89"/>
      <c r="U19" s="90"/>
    </row>
    <row r="20" spans="1:21">
      <c r="A20" s="86" t="s">
        <v>147</v>
      </c>
      <c r="B20" s="87">
        <v>3592</v>
      </c>
      <c r="C20" s="87">
        <v>2724</v>
      </c>
      <c r="D20" s="87">
        <v>1864</v>
      </c>
      <c r="E20" s="87">
        <v>2057</v>
      </c>
      <c r="F20" s="87">
        <v>2980</v>
      </c>
      <c r="G20" s="87">
        <v>3244</v>
      </c>
      <c r="H20" s="87">
        <v>3308</v>
      </c>
      <c r="I20" s="87">
        <v>2525</v>
      </c>
      <c r="J20" s="87">
        <v>2133</v>
      </c>
      <c r="K20" s="99">
        <v>2163</v>
      </c>
      <c r="L20" s="87">
        <v>2900</v>
      </c>
      <c r="M20" s="87">
        <v>3175</v>
      </c>
      <c r="N20" s="87">
        <v>4434</v>
      </c>
      <c r="O20" s="87">
        <v>7217</v>
      </c>
      <c r="P20" s="87">
        <v>6873.9589999999998</v>
      </c>
      <c r="Q20" s="87">
        <v>5716.7730000000001</v>
      </c>
      <c r="R20" s="87">
        <v>3894.2709999999997</v>
      </c>
      <c r="S20" s="87">
        <v>4364.7</v>
      </c>
      <c r="T20" s="87">
        <v>3488.73</v>
      </c>
      <c r="U20" s="88">
        <v>2094.623</v>
      </c>
    </row>
    <row r="21" spans="1:21">
      <c r="A21" s="86"/>
      <c r="B21" s="87"/>
      <c r="C21" s="87"/>
      <c r="D21" s="87"/>
      <c r="E21" s="87"/>
      <c r="F21" s="87"/>
      <c r="G21" s="87"/>
      <c r="H21" s="87"/>
      <c r="I21" s="87"/>
      <c r="J21" s="87"/>
      <c r="K21" s="99"/>
      <c r="L21" s="87"/>
      <c r="M21" s="87"/>
      <c r="N21" s="87"/>
      <c r="O21" s="87"/>
      <c r="P21" s="87"/>
      <c r="Q21" s="87"/>
      <c r="R21" s="87"/>
      <c r="S21" s="87"/>
      <c r="T21" s="87"/>
      <c r="U21" s="88"/>
    </row>
    <row r="22" spans="1:21">
      <c r="A22" s="91" t="s">
        <v>152</v>
      </c>
      <c r="B22" s="92">
        <v>24944</v>
      </c>
      <c r="C22" s="92">
        <v>24237</v>
      </c>
      <c r="D22" s="92">
        <v>19901</v>
      </c>
      <c r="E22" s="92">
        <v>23173</v>
      </c>
      <c r="F22" s="92">
        <v>32324</v>
      </c>
      <c r="G22" s="92">
        <v>36566</v>
      </c>
      <c r="H22" s="92">
        <v>27203</v>
      </c>
      <c r="I22" s="92">
        <v>27857</v>
      </c>
      <c r="J22" s="92">
        <v>20525</v>
      </c>
      <c r="K22" s="101">
        <v>21558</v>
      </c>
      <c r="L22" s="92">
        <v>21675</v>
      </c>
      <c r="M22" s="92">
        <v>23048</v>
      </c>
      <c r="N22" s="92">
        <v>19460</v>
      </c>
      <c r="O22" s="92">
        <v>23044</v>
      </c>
      <c r="P22" s="92">
        <v>30628.642662429731</v>
      </c>
      <c r="Q22" s="92">
        <v>27683.447386590626</v>
      </c>
      <c r="R22" s="92">
        <v>30640.185999999998</v>
      </c>
      <c r="S22" s="92">
        <v>28673.800000000003</v>
      </c>
      <c r="T22" s="92">
        <v>24030.880000000001</v>
      </c>
      <c r="U22" s="93">
        <v>22352.518999999997</v>
      </c>
    </row>
    <row r="23" spans="1:21">
      <c r="A23" s="86"/>
      <c r="B23" s="87"/>
      <c r="C23" s="87"/>
      <c r="D23" s="87"/>
      <c r="E23" s="87"/>
      <c r="F23" s="87"/>
      <c r="G23" s="87"/>
      <c r="H23" s="87"/>
      <c r="I23" s="87"/>
      <c r="J23" s="87"/>
      <c r="K23" s="99"/>
      <c r="L23" s="87"/>
      <c r="M23" s="87"/>
      <c r="N23" s="87"/>
      <c r="O23" s="87"/>
      <c r="P23" s="87"/>
      <c r="Q23" s="87"/>
      <c r="R23" s="87"/>
      <c r="S23" s="87"/>
      <c r="T23" s="87"/>
      <c r="U23" s="88"/>
    </row>
    <row r="24" spans="1:21">
      <c r="A24" s="91" t="s">
        <v>153</v>
      </c>
      <c r="B24" s="89"/>
      <c r="C24" s="89"/>
      <c r="D24" s="89"/>
      <c r="E24" s="89"/>
      <c r="F24" s="89"/>
      <c r="G24" s="89"/>
      <c r="H24" s="89"/>
      <c r="I24" s="89"/>
      <c r="J24" s="89"/>
      <c r="K24" s="100"/>
      <c r="L24" s="89"/>
      <c r="M24" s="89"/>
      <c r="N24" s="89"/>
      <c r="O24" s="89"/>
      <c r="P24" s="89"/>
      <c r="Q24" s="89"/>
      <c r="R24" s="89"/>
      <c r="S24" s="89"/>
      <c r="T24" s="89"/>
      <c r="U24" s="90"/>
    </row>
    <row r="25" spans="1:21">
      <c r="A25" s="94" t="s">
        <v>147</v>
      </c>
      <c r="B25" s="87">
        <v>3190</v>
      </c>
      <c r="C25" s="87">
        <v>2322</v>
      </c>
      <c r="D25" s="87">
        <v>1718</v>
      </c>
      <c r="E25" s="87">
        <v>1513.3</v>
      </c>
      <c r="F25" s="87">
        <v>1705.8</v>
      </c>
      <c r="G25" s="87">
        <v>2122.6999999999998</v>
      </c>
      <c r="H25" s="87">
        <v>2549</v>
      </c>
      <c r="I25" s="87">
        <v>2582.3000000000002</v>
      </c>
      <c r="J25" s="87">
        <v>2578.3000000000002</v>
      </c>
      <c r="K25" s="99">
        <v>2768</v>
      </c>
      <c r="L25" s="87">
        <v>1926.8999999999999</v>
      </c>
      <c r="M25" s="87">
        <v>948.5</v>
      </c>
      <c r="N25" s="87">
        <v>981</v>
      </c>
      <c r="O25" s="87">
        <v>3343.5</v>
      </c>
      <c r="P25" s="87">
        <v>3811.1000000000004</v>
      </c>
      <c r="Q25" s="87">
        <v>2430.3000000000002</v>
      </c>
      <c r="R25" s="87">
        <v>2506.8000000000002</v>
      </c>
      <c r="S25" s="87">
        <v>2420.8999999999996</v>
      </c>
      <c r="T25" s="87">
        <v>4863.7000000000007</v>
      </c>
      <c r="U25" s="88">
        <v>5122</v>
      </c>
    </row>
    <row r="26" spans="1:21">
      <c r="A26" s="86"/>
      <c r="B26" s="87"/>
      <c r="C26" s="87"/>
      <c r="D26" s="87"/>
      <c r="E26" s="87"/>
      <c r="F26" s="87"/>
      <c r="G26" s="87"/>
      <c r="H26" s="87"/>
      <c r="I26" s="87"/>
      <c r="J26" s="87"/>
      <c r="K26" s="99"/>
      <c r="L26" s="87"/>
      <c r="M26" s="87"/>
      <c r="N26" s="87"/>
      <c r="O26" s="87"/>
      <c r="P26" s="87"/>
      <c r="Q26" s="87"/>
      <c r="R26" s="87"/>
      <c r="S26" s="87"/>
      <c r="T26" s="87"/>
      <c r="U26" s="88"/>
    </row>
    <row r="27" spans="1:21">
      <c r="A27" s="84" t="s">
        <v>154</v>
      </c>
      <c r="B27" s="87"/>
      <c r="C27" s="87"/>
      <c r="D27" s="87"/>
      <c r="E27" s="87"/>
      <c r="F27" s="87"/>
      <c r="G27" s="87"/>
      <c r="H27" s="87"/>
      <c r="I27" s="87"/>
      <c r="J27" s="87"/>
      <c r="K27" s="99"/>
      <c r="L27" s="87"/>
      <c r="M27" s="87"/>
      <c r="N27" s="87"/>
      <c r="O27" s="87"/>
      <c r="P27" s="87"/>
      <c r="Q27" s="87"/>
      <c r="R27" s="87"/>
      <c r="S27" s="87"/>
      <c r="T27" s="87"/>
      <c r="U27" s="88"/>
    </row>
    <row r="28" spans="1:21">
      <c r="A28" s="94" t="s">
        <v>147</v>
      </c>
      <c r="B28" s="95">
        <v>5053</v>
      </c>
      <c r="C28" s="95">
        <v>6933</v>
      </c>
      <c r="D28" s="95">
        <v>7847</v>
      </c>
      <c r="E28" s="95">
        <v>8687.5</v>
      </c>
      <c r="F28" s="87">
        <v>7853.4</v>
      </c>
      <c r="G28" s="87">
        <v>8710</v>
      </c>
      <c r="H28" s="87">
        <v>9847.2000000000007</v>
      </c>
      <c r="I28" s="87">
        <v>10156.200000000001</v>
      </c>
      <c r="J28" s="87">
        <v>7759.3</v>
      </c>
      <c r="K28" s="99">
        <v>7791.8000000000011</v>
      </c>
      <c r="L28" s="87">
        <v>8759.1</v>
      </c>
      <c r="M28" s="87">
        <v>9878.5</v>
      </c>
      <c r="N28" s="87">
        <v>12216.2</v>
      </c>
      <c r="O28" s="87">
        <v>8968.7000000000007</v>
      </c>
      <c r="P28" s="87">
        <v>7942.5000000000009</v>
      </c>
      <c r="Q28" s="87">
        <v>10150</v>
      </c>
      <c r="R28" s="87">
        <v>7163.7000000000007</v>
      </c>
      <c r="S28" s="87">
        <v>10597.4</v>
      </c>
      <c r="T28" s="87">
        <v>13352.400000000001</v>
      </c>
      <c r="U28" s="88">
        <v>11256.400000000001</v>
      </c>
    </row>
    <row r="29" spans="1:21">
      <c r="A29" s="94"/>
      <c r="B29" s="87"/>
      <c r="C29" s="87"/>
      <c r="D29" s="87"/>
      <c r="E29" s="87"/>
      <c r="F29" s="87"/>
      <c r="G29" s="87"/>
      <c r="H29" s="87"/>
      <c r="I29" s="87"/>
      <c r="J29" s="87"/>
      <c r="K29" s="99"/>
      <c r="L29" s="87"/>
      <c r="M29" s="87"/>
      <c r="N29" s="87"/>
      <c r="O29" s="87"/>
      <c r="P29" s="87"/>
      <c r="Q29" s="87"/>
      <c r="R29" s="87"/>
      <c r="S29" s="87"/>
      <c r="T29" s="87"/>
      <c r="U29" s="88"/>
    </row>
    <row r="30" spans="1:21">
      <c r="A30" s="84" t="s">
        <v>155</v>
      </c>
      <c r="B30" s="87"/>
      <c r="C30" s="87"/>
      <c r="D30" s="87"/>
      <c r="E30" s="87"/>
      <c r="F30" s="87"/>
      <c r="G30" s="87"/>
      <c r="H30" s="87"/>
      <c r="I30" s="87"/>
      <c r="J30" s="87"/>
      <c r="K30" s="99"/>
      <c r="L30" s="87"/>
      <c r="M30" s="87"/>
      <c r="N30" s="87"/>
      <c r="O30" s="87"/>
      <c r="P30" s="87"/>
      <c r="Q30" s="87"/>
      <c r="R30" s="87"/>
      <c r="S30" s="87"/>
      <c r="T30" s="87"/>
      <c r="U30" s="88"/>
    </row>
    <row r="31" spans="1:21">
      <c r="A31" s="94" t="s">
        <v>147</v>
      </c>
      <c r="B31" s="95" t="s">
        <v>32</v>
      </c>
      <c r="C31" s="95" t="s">
        <v>32</v>
      </c>
      <c r="D31" s="95" t="s">
        <v>32</v>
      </c>
      <c r="E31" s="95" t="s">
        <v>32</v>
      </c>
      <c r="F31" s="95" t="s">
        <v>32</v>
      </c>
      <c r="G31" s="95">
        <v>348.9</v>
      </c>
      <c r="H31" s="95">
        <v>3362</v>
      </c>
      <c r="I31" s="95">
        <v>4038.3</v>
      </c>
      <c r="J31" s="87">
        <v>2470.8000000000002</v>
      </c>
      <c r="K31" s="99">
        <v>2541.1999999999998</v>
      </c>
      <c r="L31" s="87">
        <v>4476.2000000000007</v>
      </c>
      <c r="M31" s="87">
        <v>6658.8</v>
      </c>
      <c r="N31" s="87">
        <v>1953</v>
      </c>
      <c r="O31" s="87">
        <v>2992.3</v>
      </c>
      <c r="P31" s="87">
        <v>6124.7</v>
      </c>
      <c r="Q31" s="87">
        <v>5180.5</v>
      </c>
      <c r="R31" s="87">
        <v>3697.8</v>
      </c>
      <c r="S31" s="87">
        <v>2893.2000000000003</v>
      </c>
      <c r="T31" s="87">
        <v>3175.3</v>
      </c>
      <c r="U31" s="88">
        <v>2904.8</v>
      </c>
    </row>
    <row r="32" spans="1:21">
      <c r="A32" s="94"/>
      <c r="B32" s="87"/>
      <c r="C32" s="87"/>
      <c r="D32" s="87"/>
      <c r="E32" s="87"/>
      <c r="F32" s="87"/>
      <c r="G32" s="87"/>
      <c r="H32" s="87"/>
      <c r="I32" s="87"/>
      <c r="J32" s="87"/>
      <c r="K32" s="99"/>
      <c r="L32" s="87"/>
      <c r="M32" s="87"/>
      <c r="N32" s="87"/>
      <c r="O32" s="87"/>
      <c r="P32" s="87"/>
      <c r="Q32" s="87"/>
      <c r="R32" s="87"/>
      <c r="S32" s="87"/>
      <c r="T32" s="87"/>
      <c r="U32" s="88"/>
    </row>
    <row r="33" spans="1:21">
      <c r="A33" s="96" t="s">
        <v>156</v>
      </c>
      <c r="B33" s="89"/>
      <c r="C33" s="89"/>
      <c r="D33" s="89"/>
      <c r="E33" s="89"/>
      <c r="F33" s="89"/>
      <c r="G33" s="89"/>
      <c r="H33" s="89"/>
      <c r="I33" s="89"/>
      <c r="J33" s="87"/>
      <c r="K33" s="99"/>
      <c r="L33" s="87"/>
      <c r="M33" s="87"/>
      <c r="N33" s="87"/>
      <c r="O33" s="87"/>
      <c r="P33" s="87"/>
      <c r="Q33" s="87"/>
      <c r="R33" s="87"/>
      <c r="S33" s="87"/>
      <c r="T33" s="87"/>
      <c r="U33" s="88"/>
    </row>
    <row r="34" spans="1:21">
      <c r="A34" s="97" t="s">
        <v>147</v>
      </c>
      <c r="B34" s="95" t="s">
        <v>32</v>
      </c>
      <c r="C34" s="95" t="s">
        <v>32</v>
      </c>
      <c r="D34" s="95" t="s">
        <v>32</v>
      </c>
      <c r="E34" s="95" t="s">
        <v>32</v>
      </c>
      <c r="F34" s="95" t="s">
        <v>32</v>
      </c>
      <c r="G34" s="95" t="s">
        <v>32</v>
      </c>
      <c r="H34" s="95" t="s">
        <v>32</v>
      </c>
      <c r="I34" s="95" t="s">
        <v>32</v>
      </c>
      <c r="J34" s="95" t="s">
        <v>32</v>
      </c>
      <c r="K34" s="102" t="s">
        <v>32</v>
      </c>
      <c r="L34" s="95" t="s">
        <v>32</v>
      </c>
      <c r="M34" s="95" t="s">
        <v>32</v>
      </c>
      <c r="N34" s="95" t="s">
        <v>32</v>
      </c>
      <c r="O34" s="95" t="s">
        <v>32</v>
      </c>
      <c r="P34" s="95" t="s">
        <v>32</v>
      </c>
      <c r="Q34" s="87">
        <v>6873</v>
      </c>
      <c r="R34" s="87">
        <v>10339.1</v>
      </c>
      <c r="S34" s="87">
        <v>16574.8</v>
      </c>
      <c r="T34" s="87">
        <v>12413.199999999999</v>
      </c>
      <c r="U34" s="88">
        <v>9320.4999999999982</v>
      </c>
    </row>
    <row r="35" spans="1:21">
      <c r="A35" s="97"/>
      <c r="B35" s="89"/>
      <c r="C35" s="89"/>
      <c r="D35" s="89"/>
      <c r="E35" s="89"/>
      <c r="F35" s="89"/>
      <c r="G35" s="89"/>
      <c r="H35" s="89"/>
      <c r="I35" s="89"/>
      <c r="J35" s="87"/>
      <c r="K35" s="99"/>
      <c r="L35" s="87"/>
      <c r="M35" s="87"/>
      <c r="N35" s="87"/>
      <c r="O35" s="87"/>
      <c r="P35" s="87"/>
      <c r="Q35" s="87"/>
      <c r="R35" s="87"/>
      <c r="S35" s="87"/>
      <c r="T35" s="87"/>
      <c r="U35" s="88"/>
    </row>
    <row r="36" spans="1:21">
      <c r="A36" s="96" t="s">
        <v>157</v>
      </c>
      <c r="B36" s="89"/>
      <c r="C36" s="89"/>
      <c r="D36" s="89"/>
      <c r="E36" s="89"/>
      <c r="F36" s="89"/>
      <c r="G36" s="89"/>
      <c r="H36" s="89"/>
      <c r="I36" s="89"/>
      <c r="J36" s="87"/>
      <c r="K36" s="99"/>
      <c r="L36" s="87"/>
      <c r="M36" s="87"/>
      <c r="N36" s="87"/>
      <c r="O36" s="87"/>
      <c r="P36" s="87"/>
      <c r="Q36" s="87"/>
      <c r="R36" s="87"/>
      <c r="S36" s="87"/>
      <c r="T36" s="87"/>
      <c r="U36" s="88"/>
    </row>
    <row r="37" spans="1:21">
      <c r="A37" s="97" t="s">
        <v>147</v>
      </c>
      <c r="B37" s="95" t="s">
        <v>32</v>
      </c>
      <c r="C37" s="95" t="s">
        <v>32</v>
      </c>
      <c r="D37" s="95" t="s">
        <v>32</v>
      </c>
      <c r="E37" s="95" t="s">
        <v>32</v>
      </c>
      <c r="F37" s="95" t="s">
        <v>32</v>
      </c>
      <c r="G37" s="95" t="s">
        <v>32</v>
      </c>
      <c r="H37" s="95" t="s">
        <v>32</v>
      </c>
      <c r="I37" s="95" t="s">
        <v>32</v>
      </c>
      <c r="J37" s="95" t="s">
        <v>32</v>
      </c>
      <c r="K37" s="102" t="s">
        <v>32</v>
      </c>
      <c r="L37" s="95" t="s">
        <v>32</v>
      </c>
      <c r="M37" s="95" t="s">
        <v>32</v>
      </c>
      <c r="N37" s="95" t="s">
        <v>32</v>
      </c>
      <c r="O37" s="95" t="s">
        <v>32</v>
      </c>
      <c r="P37" s="95" t="s">
        <v>32</v>
      </c>
      <c r="Q37" s="87">
        <v>217.7</v>
      </c>
      <c r="R37" s="87">
        <v>1086.9000000000001</v>
      </c>
      <c r="S37" s="87">
        <v>882</v>
      </c>
      <c r="T37" s="87">
        <v>1696.6</v>
      </c>
      <c r="U37" s="88">
        <v>2777.5</v>
      </c>
    </row>
    <row r="38" spans="1:21">
      <c r="A38" s="97"/>
      <c r="B38" s="89"/>
      <c r="C38" s="89"/>
      <c r="D38" s="89"/>
      <c r="E38" s="89"/>
      <c r="F38" s="89"/>
      <c r="G38" s="89"/>
      <c r="H38" s="89"/>
      <c r="I38" s="89"/>
      <c r="J38" s="87"/>
      <c r="K38" s="99"/>
      <c r="L38" s="87"/>
      <c r="M38" s="87"/>
      <c r="N38" s="87"/>
      <c r="O38" s="87"/>
      <c r="P38" s="87"/>
      <c r="Q38" s="87"/>
      <c r="R38" s="87"/>
      <c r="S38" s="87"/>
      <c r="T38" s="87"/>
      <c r="U38" s="88"/>
    </row>
    <row r="39" spans="1:21">
      <c r="A39" s="84" t="s">
        <v>158</v>
      </c>
      <c r="B39" s="87"/>
      <c r="C39" s="87"/>
      <c r="D39" s="87"/>
      <c r="E39" s="87"/>
      <c r="F39" s="87"/>
      <c r="G39" s="87"/>
      <c r="H39" s="87"/>
      <c r="I39" s="87"/>
      <c r="J39" s="87"/>
      <c r="K39" s="99"/>
      <c r="L39" s="87"/>
      <c r="M39" s="87"/>
      <c r="N39" s="87"/>
      <c r="O39" s="87"/>
      <c r="P39" s="87"/>
      <c r="Q39" s="87"/>
      <c r="R39" s="87"/>
      <c r="S39" s="87"/>
      <c r="T39" s="87"/>
      <c r="U39" s="88"/>
    </row>
    <row r="40" spans="1:21">
      <c r="A40" s="94" t="s">
        <v>147</v>
      </c>
      <c r="B40" s="95" t="s">
        <v>32</v>
      </c>
      <c r="C40" s="95" t="s">
        <v>32</v>
      </c>
      <c r="D40" s="95" t="s">
        <v>32</v>
      </c>
      <c r="E40" s="95" t="s">
        <v>32</v>
      </c>
      <c r="F40" s="95" t="s">
        <v>32</v>
      </c>
      <c r="G40" s="95">
        <v>293.10000000000002</v>
      </c>
      <c r="H40" s="95">
        <v>316.39999999999998</v>
      </c>
      <c r="I40" s="95">
        <v>278.3</v>
      </c>
      <c r="J40" s="87">
        <v>353.1</v>
      </c>
      <c r="K40" s="99">
        <v>265.89999999999998</v>
      </c>
      <c r="L40" s="87">
        <v>348.3</v>
      </c>
      <c r="M40" s="87">
        <v>355.5</v>
      </c>
      <c r="N40" s="87">
        <v>479.70000000000005</v>
      </c>
      <c r="O40" s="87">
        <v>366.90000000000003</v>
      </c>
      <c r="P40" s="87">
        <v>263.3</v>
      </c>
      <c r="Q40" s="87">
        <v>44.4</v>
      </c>
      <c r="R40" s="87">
        <v>212.8</v>
      </c>
      <c r="S40" s="87">
        <v>704</v>
      </c>
      <c r="T40" s="87">
        <v>856.30000000000007</v>
      </c>
      <c r="U40" s="88">
        <v>642.90000000000009</v>
      </c>
    </row>
    <row r="41" spans="1:21">
      <c r="A41" s="94"/>
      <c r="B41" s="87"/>
      <c r="C41" s="87"/>
      <c r="D41" s="87"/>
      <c r="E41" s="87"/>
      <c r="F41" s="87"/>
      <c r="G41" s="87"/>
      <c r="H41" s="87"/>
      <c r="I41" s="87"/>
      <c r="J41" s="87"/>
      <c r="K41" s="99"/>
      <c r="L41" s="87"/>
      <c r="M41" s="87"/>
      <c r="N41" s="87"/>
      <c r="O41" s="87"/>
      <c r="P41" s="87"/>
      <c r="Q41" s="87"/>
      <c r="R41" s="87"/>
      <c r="S41" s="87"/>
      <c r="T41" s="87"/>
      <c r="U41" s="88"/>
    </row>
    <row r="42" spans="1:21">
      <c r="A42" s="91" t="s">
        <v>159</v>
      </c>
      <c r="B42" s="87"/>
      <c r="C42" s="87"/>
      <c r="D42" s="87"/>
      <c r="E42" s="87"/>
      <c r="F42" s="87"/>
      <c r="G42" s="87"/>
      <c r="H42" s="87"/>
      <c r="I42" s="87"/>
      <c r="J42" s="87"/>
      <c r="K42" s="99"/>
      <c r="L42" s="87"/>
      <c r="M42" s="87"/>
      <c r="N42" s="87"/>
      <c r="O42" s="87"/>
      <c r="P42" s="87"/>
      <c r="Q42" s="87"/>
      <c r="R42" s="87"/>
      <c r="S42" s="87"/>
      <c r="T42" s="87"/>
      <c r="U42" s="88"/>
    </row>
    <row r="43" spans="1:21">
      <c r="A43" s="94" t="s">
        <v>147</v>
      </c>
      <c r="B43" s="95" t="s">
        <v>32</v>
      </c>
      <c r="C43" s="95" t="s">
        <v>32</v>
      </c>
      <c r="D43" s="95" t="s">
        <v>32</v>
      </c>
      <c r="E43" s="95" t="s">
        <v>32</v>
      </c>
      <c r="F43" s="95" t="s">
        <v>32</v>
      </c>
      <c r="G43" s="95" t="s">
        <v>32</v>
      </c>
      <c r="H43" s="95" t="s">
        <v>32</v>
      </c>
      <c r="I43" s="95" t="s">
        <v>32</v>
      </c>
      <c r="J43" s="95" t="s">
        <v>32</v>
      </c>
      <c r="K43" s="102" t="s">
        <v>32</v>
      </c>
      <c r="L43" s="95" t="s">
        <v>32</v>
      </c>
      <c r="M43" s="95" t="s">
        <v>32</v>
      </c>
      <c r="N43" s="95" t="s">
        <v>32</v>
      </c>
      <c r="O43" s="95" t="s">
        <v>32</v>
      </c>
      <c r="P43" s="95" t="s">
        <v>32</v>
      </c>
      <c r="Q43" s="95" t="s">
        <v>32</v>
      </c>
      <c r="R43" s="95" t="s">
        <v>32</v>
      </c>
      <c r="S43" s="95" t="s">
        <v>32</v>
      </c>
      <c r="T43" s="87">
        <v>316.90000000000003</v>
      </c>
      <c r="U43" s="88">
        <v>2777.5</v>
      </c>
    </row>
    <row r="44" spans="1:21">
      <c r="A44" s="94"/>
      <c r="B44" s="87"/>
      <c r="C44" s="87"/>
      <c r="D44" s="87"/>
      <c r="E44" s="87"/>
      <c r="F44" s="87"/>
      <c r="G44" s="87"/>
      <c r="H44" s="87"/>
      <c r="I44" s="87"/>
      <c r="J44" s="87"/>
      <c r="K44" s="99"/>
      <c r="L44" s="87"/>
      <c r="M44" s="87"/>
      <c r="N44" s="87"/>
      <c r="O44" s="87"/>
      <c r="P44" s="87"/>
      <c r="Q44" s="87"/>
      <c r="R44" s="87"/>
      <c r="S44" s="87"/>
      <c r="T44" s="87"/>
      <c r="U44" s="88"/>
    </row>
    <row r="45" spans="1:21">
      <c r="A45" s="91" t="s">
        <v>98</v>
      </c>
      <c r="B45" s="92">
        <v>33187</v>
      </c>
      <c r="C45" s="92">
        <v>33492</v>
      </c>
      <c r="D45" s="92">
        <v>29466</v>
      </c>
      <c r="E45" s="92">
        <v>33373.800000000003</v>
      </c>
      <c r="F45" s="92">
        <v>41883.200000000004</v>
      </c>
      <c r="G45" s="92">
        <v>48040.7</v>
      </c>
      <c r="H45" s="92">
        <v>43277.599999999999</v>
      </c>
      <c r="I45" s="92">
        <v>44912.100000000006</v>
      </c>
      <c r="J45" s="92">
        <v>33686.5</v>
      </c>
      <c r="K45" s="101">
        <v>34924.9</v>
      </c>
      <c r="L45" s="92">
        <v>37185.5</v>
      </c>
      <c r="M45" s="92">
        <v>40889.300000000003</v>
      </c>
      <c r="N45" s="92">
        <v>35089.899999999994</v>
      </c>
      <c r="O45" s="92">
        <v>38715.4</v>
      </c>
      <c r="P45" s="92">
        <v>48770.24266242973</v>
      </c>
      <c r="Q45" s="92">
        <v>52579.347386590627</v>
      </c>
      <c r="R45" s="92">
        <v>55647.285999999993</v>
      </c>
      <c r="S45" s="92">
        <v>62746.100000000006</v>
      </c>
      <c r="T45" s="92">
        <v>60705.279999999992</v>
      </c>
      <c r="U45" s="93">
        <v>54758.718999999997</v>
      </c>
    </row>
    <row r="51" spans="1:22">
      <c r="A51" s="103" t="s">
        <v>165</v>
      </c>
      <c r="B51" s="104">
        <v>14647.1</v>
      </c>
      <c r="C51" s="104">
        <v>13224.300000000001</v>
      </c>
      <c r="D51" s="104">
        <v>14735.5</v>
      </c>
      <c r="E51" s="104">
        <v>15667.199999999999</v>
      </c>
      <c r="F51" s="105">
        <v>16272.3</v>
      </c>
      <c r="G51" s="105">
        <v>16049</v>
      </c>
      <c r="H51" s="105">
        <v>15341</v>
      </c>
      <c r="I51" s="105">
        <v>14967</v>
      </c>
      <c r="J51" s="105">
        <v>14037</v>
      </c>
      <c r="K51" s="105">
        <v>14250</v>
      </c>
      <c r="L51" s="105">
        <v>15069</v>
      </c>
      <c r="M51" s="105">
        <v>18806</v>
      </c>
      <c r="N51" s="105">
        <v>19728</v>
      </c>
      <c r="O51" s="105">
        <v>19851</v>
      </c>
      <c r="P51" s="105">
        <v>18737</v>
      </c>
      <c r="Q51" s="105">
        <v>18358</v>
      </c>
      <c r="R51" s="105">
        <v>22498</v>
      </c>
      <c r="S51" s="105">
        <v>20927</v>
      </c>
      <c r="T51" s="105">
        <v>23805</v>
      </c>
      <c r="U51" s="105">
        <v>26152</v>
      </c>
    </row>
    <row r="52" spans="1:22">
      <c r="A52" s="106" t="s">
        <v>162</v>
      </c>
      <c r="B52" s="107">
        <v>11964.9</v>
      </c>
      <c r="C52" s="107">
        <v>10923.2</v>
      </c>
      <c r="D52" s="107">
        <v>12181.2</v>
      </c>
      <c r="E52" s="107">
        <v>13105.4</v>
      </c>
      <c r="F52" s="108">
        <v>13694.8</v>
      </c>
      <c r="G52" s="108">
        <v>12690</v>
      </c>
      <c r="H52" s="108">
        <v>12109</v>
      </c>
      <c r="I52" s="108">
        <v>12578</v>
      </c>
      <c r="J52" s="108">
        <v>11624</v>
      </c>
      <c r="K52" s="108">
        <v>11568</v>
      </c>
      <c r="L52" s="108">
        <v>12934</v>
      </c>
      <c r="M52" s="108">
        <v>16790</v>
      </c>
      <c r="N52" s="108">
        <v>17848</v>
      </c>
      <c r="O52" s="108">
        <v>17986</v>
      </c>
      <c r="P52" s="108">
        <v>16983</v>
      </c>
      <c r="Q52" s="108">
        <v>16810</v>
      </c>
      <c r="R52" s="108">
        <v>20300</v>
      </c>
      <c r="S52" s="108">
        <v>18591</v>
      </c>
      <c r="T52" s="108">
        <v>21813</v>
      </c>
      <c r="U52" s="108">
        <v>23999</v>
      </c>
    </row>
    <row r="53" spans="1:22">
      <c r="A53" s="106" t="s">
        <v>163</v>
      </c>
      <c r="B53" s="107">
        <v>2170.5</v>
      </c>
      <c r="C53" s="107">
        <v>1897.7</v>
      </c>
      <c r="D53" s="107">
        <v>2204.3000000000002</v>
      </c>
      <c r="E53" s="107">
        <v>2140.5</v>
      </c>
      <c r="F53" s="108">
        <v>1967.5</v>
      </c>
      <c r="G53" s="108">
        <v>2815</v>
      </c>
      <c r="H53" s="108">
        <v>2753</v>
      </c>
      <c r="I53" s="108">
        <v>1834</v>
      </c>
      <c r="J53" s="108">
        <v>1728</v>
      </c>
      <c r="K53" s="108">
        <v>1641</v>
      </c>
      <c r="L53" s="108">
        <v>1332</v>
      </c>
      <c r="M53" s="108">
        <v>1235</v>
      </c>
      <c r="N53" s="108">
        <v>1197</v>
      </c>
      <c r="O53" s="108">
        <v>1127</v>
      </c>
      <c r="P53" s="108">
        <v>1112</v>
      </c>
      <c r="Q53" s="108">
        <v>978</v>
      </c>
      <c r="R53" s="108">
        <v>1629</v>
      </c>
      <c r="S53" s="108">
        <v>1710</v>
      </c>
      <c r="T53" s="108">
        <v>1557</v>
      </c>
      <c r="U53" s="108">
        <v>1543</v>
      </c>
    </row>
    <row r="54" spans="1:22">
      <c r="A54" s="106" t="s">
        <v>164</v>
      </c>
      <c r="B54" s="107">
        <v>511.7</v>
      </c>
      <c r="C54" s="107">
        <v>403.4</v>
      </c>
      <c r="D54" s="107">
        <v>350</v>
      </c>
      <c r="E54" s="107">
        <v>421.3</v>
      </c>
      <c r="F54" s="108">
        <v>610</v>
      </c>
      <c r="G54" s="108">
        <v>544</v>
      </c>
      <c r="H54" s="108">
        <v>479</v>
      </c>
      <c r="I54" s="108">
        <v>555</v>
      </c>
      <c r="J54" s="108">
        <v>685</v>
      </c>
      <c r="K54" s="108">
        <v>1041</v>
      </c>
      <c r="L54" s="108">
        <v>803</v>
      </c>
      <c r="M54" s="108">
        <v>781</v>
      </c>
      <c r="N54" s="108">
        <v>683</v>
      </c>
      <c r="O54" s="108">
        <v>738</v>
      </c>
      <c r="P54" s="108">
        <v>642</v>
      </c>
      <c r="Q54" s="108">
        <v>570</v>
      </c>
      <c r="R54" s="108">
        <v>569</v>
      </c>
      <c r="S54" s="108">
        <v>626</v>
      </c>
      <c r="T54" s="108">
        <v>435</v>
      </c>
      <c r="U54" s="108">
        <v>610</v>
      </c>
    </row>
    <row r="55" spans="1:22">
      <c r="A55" s="109"/>
      <c r="B55" s="107"/>
      <c r="C55" s="107"/>
      <c r="D55" s="107"/>
      <c r="E55" s="107"/>
      <c r="F55" s="108"/>
      <c r="G55" s="108"/>
      <c r="H55" s="108"/>
      <c r="I55" s="108"/>
      <c r="J55" s="108"/>
      <c r="K55" s="108"/>
      <c r="L55" s="108"/>
      <c r="M55" s="108"/>
      <c r="N55" s="108"/>
      <c r="O55" s="108"/>
      <c r="P55" s="108"/>
      <c r="Q55" s="108"/>
      <c r="R55" s="108"/>
      <c r="S55" s="108"/>
      <c r="T55" s="108"/>
      <c r="U55" s="108"/>
    </row>
    <row r="56" spans="1:22">
      <c r="A56" s="109"/>
      <c r="B56" s="107"/>
      <c r="C56" s="107"/>
      <c r="D56" s="107"/>
      <c r="E56" s="107"/>
      <c r="F56" s="108"/>
      <c r="G56" s="108"/>
      <c r="H56" s="108"/>
      <c r="I56" s="108"/>
      <c r="J56" s="108"/>
      <c r="K56" s="108"/>
      <c r="L56" s="110"/>
      <c r="M56" s="110">
        <f>+CODELCO!M11/Subproductos!M51</f>
        <v>0.17361480378602573</v>
      </c>
      <c r="N56" s="110">
        <f>+CODELCO!N11/Subproductos!N51</f>
        <v>0.11937347931873479</v>
      </c>
      <c r="O56" s="110">
        <f>+CODELCO!O11/Subproductos!O51</f>
        <v>0.11767669135056169</v>
      </c>
      <c r="P56" s="110">
        <f>+CODELCO!P11/Subproductos!P51</f>
        <v>0.14180498478945402</v>
      </c>
      <c r="Q56" s="110">
        <f>+CODELCO!Q11/Subproductos!Q51</f>
        <v>0.13541780150343175</v>
      </c>
      <c r="R56" s="110">
        <f>+CODELCO!R11/Subproductos!R51</f>
        <v>0.12654458174059915</v>
      </c>
      <c r="S56" s="110">
        <f>+CODELCO!S11/Subproductos!S51</f>
        <v>0.11611793376977111</v>
      </c>
      <c r="T56" s="110">
        <f>+CODELCO!T11/Subproductos!T51</f>
        <v>0.10863264020163831</v>
      </c>
      <c r="U56" s="110">
        <f>+CODELCO!U11/Subproductos!U51</f>
        <v>9.3185989599265828E-2</v>
      </c>
      <c r="V56" s="111">
        <f>AVERAGE(M56:U56)</f>
        <v>0.12581876733994246</v>
      </c>
    </row>
    <row r="58" spans="1:22">
      <c r="A58" s="103" t="s">
        <v>166</v>
      </c>
      <c r="B58" s="104">
        <v>670512.19999999995</v>
      </c>
      <c r="C58" s="104">
        <v>687694.6</v>
      </c>
      <c r="D58" s="104">
        <v>591898.69999999995</v>
      </c>
      <c r="E58" s="104">
        <v>653466.6</v>
      </c>
      <c r="F58" s="104">
        <v>747094.5</v>
      </c>
      <c r="G58" s="104">
        <v>857435</v>
      </c>
      <c r="H58" s="104">
        <v>852908</v>
      </c>
      <c r="I58" s="104">
        <v>853495</v>
      </c>
      <c r="J58" s="104">
        <v>792177</v>
      </c>
      <c r="K58" s="104">
        <v>778729</v>
      </c>
      <c r="L58" s="104">
        <v>809983</v>
      </c>
      <c r="M58" s="104">
        <v>769514</v>
      </c>
      <c r="N58" s="104">
        <v>716955</v>
      </c>
      <c r="O58" s="104">
        <v>731935</v>
      </c>
      <c r="P58" s="104">
        <v>1152953</v>
      </c>
      <c r="Q58" s="104">
        <v>1169953</v>
      </c>
      <c r="R58" s="104">
        <v>1225311</v>
      </c>
      <c r="S58" s="104">
        <v>1129613</v>
      </c>
      <c r="T58" s="104">
        <v>1213739</v>
      </c>
      <c r="U58" s="104">
        <v>1149938</v>
      </c>
    </row>
    <row r="59" spans="1:22">
      <c r="A59" s="106" t="s">
        <v>162</v>
      </c>
      <c r="B59" s="107">
        <v>631679.4</v>
      </c>
      <c r="C59" s="107">
        <v>653508.69999999995</v>
      </c>
      <c r="D59" s="107">
        <v>523172.2</v>
      </c>
      <c r="E59" s="107">
        <v>583043.4</v>
      </c>
      <c r="F59" s="107">
        <v>694247.7</v>
      </c>
      <c r="G59" s="107">
        <v>789771</v>
      </c>
      <c r="H59" s="107">
        <v>778515</v>
      </c>
      <c r="I59" s="107">
        <v>782316</v>
      </c>
      <c r="J59" s="107">
        <v>730193</v>
      </c>
      <c r="K59" s="107">
        <v>707245</v>
      </c>
      <c r="L59" s="107">
        <v>742043</v>
      </c>
      <c r="M59" s="107">
        <v>689117</v>
      </c>
      <c r="N59" s="107">
        <v>631670</v>
      </c>
      <c r="O59" s="107">
        <v>640548</v>
      </c>
      <c r="P59" s="107">
        <v>1085561</v>
      </c>
      <c r="Q59" s="107">
        <v>1115448</v>
      </c>
      <c r="R59" s="107">
        <v>1162058</v>
      </c>
      <c r="S59" s="107">
        <v>1061435</v>
      </c>
      <c r="T59" s="107">
        <v>1160905</v>
      </c>
      <c r="U59" s="107">
        <v>1098812</v>
      </c>
    </row>
    <row r="60" spans="1:22">
      <c r="A60" s="106" t="s">
        <v>163</v>
      </c>
      <c r="B60" s="107">
        <v>29856.400000000001</v>
      </c>
      <c r="C60" s="107">
        <v>25651.8</v>
      </c>
      <c r="D60" s="107">
        <v>54855.6</v>
      </c>
      <c r="E60" s="107">
        <v>55280.7</v>
      </c>
      <c r="F60" s="107">
        <v>32364.7</v>
      </c>
      <c r="G60" s="107">
        <v>47304</v>
      </c>
      <c r="H60" s="107">
        <v>55340</v>
      </c>
      <c r="I60" s="107">
        <v>59171</v>
      </c>
      <c r="J60" s="107">
        <v>46941</v>
      </c>
      <c r="K60" s="107">
        <v>54336</v>
      </c>
      <c r="L60" s="107">
        <v>55329</v>
      </c>
      <c r="M60" s="107">
        <v>68614</v>
      </c>
      <c r="N60" s="107">
        <v>72872</v>
      </c>
      <c r="O60" s="107">
        <v>73596</v>
      </c>
      <c r="P60" s="107">
        <v>56447</v>
      </c>
      <c r="Q60" s="107">
        <v>42605</v>
      </c>
      <c r="R60" s="107">
        <v>46473</v>
      </c>
      <c r="S60" s="107">
        <v>53415</v>
      </c>
      <c r="T60" s="107">
        <v>42233</v>
      </c>
      <c r="U60" s="107">
        <v>42566</v>
      </c>
    </row>
    <row r="61" spans="1:22">
      <c r="A61" s="106" t="s">
        <v>164</v>
      </c>
      <c r="B61" s="107">
        <v>8976.4</v>
      </c>
      <c r="C61" s="107">
        <v>8534.1</v>
      </c>
      <c r="D61" s="107">
        <v>13870.9</v>
      </c>
      <c r="E61" s="107">
        <v>15142.5</v>
      </c>
      <c r="F61" s="107">
        <v>20482.099999999999</v>
      </c>
      <c r="G61" s="107">
        <v>20360</v>
      </c>
      <c r="H61" s="107">
        <v>19053</v>
      </c>
      <c r="I61" s="107">
        <v>12008</v>
      </c>
      <c r="J61" s="107">
        <v>15043</v>
      </c>
      <c r="K61" s="107">
        <v>17148</v>
      </c>
      <c r="L61" s="107">
        <v>12611</v>
      </c>
      <c r="M61" s="107">
        <v>11783</v>
      </c>
      <c r="N61" s="107">
        <v>12413</v>
      </c>
      <c r="O61" s="107">
        <v>17791</v>
      </c>
      <c r="P61" s="107">
        <v>10945</v>
      </c>
      <c r="Q61" s="107">
        <v>11900</v>
      </c>
      <c r="R61" s="107">
        <v>16780</v>
      </c>
      <c r="S61" s="107">
        <v>14763</v>
      </c>
      <c r="T61" s="107">
        <v>10601</v>
      </c>
      <c r="U61" s="107">
        <v>8560</v>
      </c>
    </row>
    <row r="63" spans="1:22">
      <c r="M63" s="110">
        <f>+CODELCO!M12/Subproductos!M58</f>
        <v>0.51093287451560332</v>
      </c>
      <c r="N63" s="110">
        <f>+CODELCO!N12/Subproductos!N58</f>
        <v>0.39636099894693533</v>
      </c>
      <c r="O63" s="110">
        <f>+CODELCO!O12/Subproductos!O58</f>
        <v>0.39601194095104075</v>
      </c>
      <c r="P63" s="110">
        <f>+CODELCO!P12/Subproductos!P58</f>
        <v>0.55093919700109195</v>
      </c>
      <c r="Q63" s="110">
        <f>+CODELCO!Q12/Subproductos!Q58</f>
        <v>0.56682960768509505</v>
      </c>
      <c r="R63" s="110">
        <f>+CODELCO!R12/Subproductos!R58</f>
        <v>0.54988243800961556</v>
      </c>
      <c r="S63" s="110">
        <f>+CODELCO!S12/Subproductos!S58</f>
        <v>0.53024088780847956</v>
      </c>
      <c r="T63" s="110">
        <f>+CODELCO!T12/Subproductos!T58</f>
        <v>0.48340953038503337</v>
      </c>
      <c r="U63" s="110">
        <f>+CODELCO!U12/Subproductos!U58</f>
        <v>0.48347215241169522</v>
      </c>
      <c r="V63" s="111">
        <f>AVERAGE(M63:U63)</f>
        <v>0.4964532919682878</v>
      </c>
    </row>
  </sheetData>
  <mergeCells count="4">
    <mergeCell ref="A1:K1"/>
    <mergeCell ref="A2:K2"/>
    <mergeCell ref="A4:K4"/>
    <mergeCell ref="A6: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4D1EB-D6EC-45BC-83FE-BE45FECC4BBB}">
  <dimension ref="A2:P26"/>
  <sheetViews>
    <sheetView topLeftCell="B1" workbookViewId="0">
      <selection activeCell="I26" sqref="I26"/>
    </sheetView>
  </sheetViews>
  <sheetFormatPr baseColWidth="10" defaultRowHeight="15"/>
  <cols>
    <col min="1" max="1" width="38" bestFit="1" customWidth="1"/>
  </cols>
  <sheetData>
    <row r="2" spans="1:16" ht="16">
      <c r="A2" s="2" t="s">
        <v>45</v>
      </c>
    </row>
    <row r="3" spans="1:16" ht="16">
      <c r="A3" s="3" t="s">
        <v>1</v>
      </c>
      <c r="B3" s="3">
        <v>2005</v>
      </c>
      <c r="C3" s="3">
        <v>2006</v>
      </c>
      <c r="D3" s="3">
        <v>2007</v>
      </c>
      <c r="E3" s="3">
        <v>2008</v>
      </c>
      <c r="F3" s="3">
        <v>2009</v>
      </c>
      <c r="G3" s="3">
        <v>2010</v>
      </c>
      <c r="H3" s="3">
        <v>2011</v>
      </c>
      <c r="I3" s="3">
        <v>2012</v>
      </c>
      <c r="J3" s="3">
        <v>2013</v>
      </c>
      <c r="K3" s="3">
        <v>2014</v>
      </c>
      <c r="L3" s="4">
        <v>2015</v>
      </c>
      <c r="M3" s="4">
        <v>2016</v>
      </c>
      <c r="N3" s="4">
        <v>2017</v>
      </c>
      <c r="O3" s="4">
        <v>2018</v>
      </c>
      <c r="P3" s="4">
        <v>2019</v>
      </c>
    </row>
    <row r="4" spans="1:16">
      <c r="A4" s="5" t="s">
        <v>2</v>
      </c>
      <c r="B4" s="6">
        <f>+Ingresos!G13*1000/Producción!H2</f>
        <v>4059.82905982906</v>
      </c>
      <c r="C4" s="6">
        <f>+Ingresos!H13*1000/Producción!I2</f>
        <v>7180.8510638297867</v>
      </c>
      <c r="D4" s="6">
        <f>+Ingresos!I13*1000/Producción!J2</f>
        <v>7150.5376344086017</v>
      </c>
      <c r="E4" s="6">
        <f>+Ingresos!J13*1000/Producción!K2</f>
        <v>6492.8909952606646</v>
      </c>
      <c r="F4" s="6">
        <f>+Ingresos!K13*1000/Producción!L2</f>
        <v>4972.0670391061449</v>
      </c>
      <c r="G4" s="6">
        <f>+Ingresos!L13*1000/Producción!M2</f>
        <v>4944.5676274944562</v>
      </c>
      <c r="H4" s="6">
        <f>+Ingresos!M13*1000/Producción!N2</f>
        <v>7869.9861687413559</v>
      </c>
      <c r="I4" s="6">
        <f>+Ingresos!N13*1000/Producción!O2</f>
        <v>7531.3283208020057</v>
      </c>
      <c r="J4" s="6">
        <f>+Ingresos!O13*1000/Producción!P2</f>
        <v>7176.3255240443887</v>
      </c>
      <c r="K4" s="6">
        <f>+Ingresos!P13*1000/Producción!Q2</f>
        <v>6225.6267409470756</v>
      </c>
      <c r="L4" s="6">
        <f>+Ingresos!Q13*1000/Producción!R2</f>
        <v>4945.1369863013688</v>
      </c>
      <c r="M4" s="6">
        <f>+Ingresos!R13*1000/Producción!S2</f>
        <v>4504.6994535519134</v>
      </c>
      <c r="N4" s="6">
        <f>+Ingresos!S13*1000/Producción!T2</f>
        <v>5999.5263157894733</v>
      </c>
      <c r="O4" s="6">
        <f>+Ingresos!T13*1000/Producción!U2</f>
        <v>5730.1041666666661</v>
      </c>
      <c r="P4" s="6">
        <f>+Ingresos!U13*1000/Producción!V2</f>
        <v>5655.574074074073</v>
      </c>
    </row>
    <row r="5" spans="1:16">
      <c r="A5" s="5" t="s">
        <v>3</v>
      </c>
      <c r="B5" s="6">
        <f>+Ingresos!G4*1000/Producción!H3</f>
        <v>4250.6043513295735</v>
      </c>
      <c r="C5" s="6">
        <f>+Ingresos!H4*1000/Producción!I3</f>
        <v>7377.3265651438242</v>
      </c>
      <c r="D5" s="6">
        <f>+Ingresos!I4*1000/Producción!J3</f>
        <v>8498.1684981684975</v>
      </c>
      <c r="E5" s="6">
        <f>+Ingresos!J4*1000/Producción!K3</f>
        <v>6829.1571753986336</v>
      </c>
      <c r="F5" s="6">
        <f>+Ingresos!K4*1000/Producción!L3</f>
        <v>5937.0529327610875</v>
      </c>
      <c r="G5" s="6">
        <f>+Ingresos!L4*1000/Producción!M3</f>
        <v>7225.4641909814327</v>
      </c>
      <c r="H5" s="6">
        <f>+Ingresos!M4*1000/Producción!N3</f>
        <v>7798.6348122866912</v>
      </c>
      <c r="I5" s="6">
        <f>+Ingresos!N4*1000/Producción!O3</f>
        <v>7146.8587434973979</v>
      </c>
      <c r="J5" s="6">
        <f>+Ingresos!O4*1000/Producción!P3</f>
        <v>7760.8787494719045</v>
      </c>
      <c r="K5" s="6">
        <f>+Ingresos!P4*1000/Producción!Q3</f>
        <v>6815.8347676419953</v>
      </c>
      <c r="L5" s="6">
        <f>+Ingresos!Q4*1000/Producción!R3</f>
        <v>4735.987516718681</v>
      </c>
      <c r="M5" s="6">
        <f>+Ingresos!R4*1000/Producción!S3</f>
        <v>4870.9617373319543</v>
      </c>
      <c r="N5" s="6">
        <f>+Ingresos!S4*1000/Producción!T3</f>
        <v>6366.1727272727267</v>
      </c>
      <c r="O5" s="6">
        <f>+Ingresos!T4*1000/Producción!U3</f>
        <v>6120.7314578005116</v>
      </c>
      <c r="P5" s="6">
        <f>+Ingresos!U4*1000/Producción!V3</f>
        <v>5805.3904873752208</v>
      </c>
    </row>
    <row r="6" spans="1:16">
      <c r="A6" s="5" t="s">
        <v>4</v>
      </c>
      <c r="B6" s="6">
        <f>+Ingresos!G14*1000/Producción!H4</f>
        <v>3867.7354709418842</v>
      </c>
      <c r="C6" s="6">
        <f>+Ingresos!H14*1000/Producción!I4</f>
        <v>5759.3688362919138</v>
      </c>
      <c r="D6" s="6">
        <f>+Ingresos!I14*1000/Producción!J4</f>
        <v>5620.0527704485494</v>
      </c>
      <c r="E6" s="6">
        <f>+Ingresos!J14*1000/Producción!K4</f>
        <v>5533.915379449295</v>
      </c>
      <c r="F6" s="6">
        <f>+Ingresos!K14*1000/Producción!L4</f>
        <v>5672.8232189973614</v>
      </c>
      <c r="G6" s="6">
        <f>+Ingresos!L14*1000/Producción!M4</f>
        <v>7994.2693409742124</v>
      </c>
      <c r="H6" s="6">
        <f>+Ingresos!M14*1000/Producción!N4</f>
        <v>9083.2696715049678</v>
      </c>
      <c r="I6" s="6">
        <f>+Ingresos!N14*1000/Producción!O4</f>
        <v>7217.391304347826</v>
      </c>
      <c r="J6" s="6">
        <f>+Ingresos!O14*1000/Producción!P4</f>
        <v>7133.872416891284</v>
      </c>
      <c r="K6" s="6">
        <f>+Ingresos!P14*1000/Producción!Q4</f>
        <v>7667.9462571976974</v>
      </c>
      <c r="L6" s="6">
        <f>+Ingresos!Q14*1000/Producción!R4</f>
        <v>5225.0047036688611</v>
      </c>
      <c r="M6" s="6">
        <f>+Ingresos!R14*1000/Producción!S4</f>
        <v>5141.9878910191719</v>
      </c>
      <c r="N6" s="6">
        <f>+Ingresos!S14*1000/Producción!T4</f>
        <v>5817.7220956719812</v>
      </c>
      <c r="O6" s="6">
        <f>+Ingresos!T14*1000/Producción!U4</f>
        <v>6193.3053892215557</v>
      </c>
      <c r="P6" s="6" t="e">
        <f>+Ingresos!U14*1000/Producción!V4</f>
        <v>#VALUE!</v>
      </c>
    </row>
    <row r="7" spans="1:16">
      <c r="A7" s="5" t="s">
        <v>6</v>
      </c>
      <c r="B7" s="6">
        <f>+Ingresos!G15*1000/Producción!H5</f>
        <v>4446.7143343547841</v>
      </c>
      <c r="C7" s="6">
        <f>+Ingresos!H15*1000/Producción!I5</f>
        <v>7527.1370420624153</v>
      </c>
      <c r="D7" s="6">
        <f>+Ingresos!I15*1000/Producción!J5</f>
        <v>7523.9986759351204</v>
      </c>
      <c r="E7" s="6">
        <f>+Ingresos!J15*1000/Producción!K5</f>
        <v>6966.490299823633</v>
      </c>
      <c r="F7" s="6">
        <f>+Ingresos!K15*1000/Producción!L5</f>
        <v>6168.2918020946181</v>
      </c>
      <c r="G7" s="6">
        <f>+Ingresos!L15*1000/Producción!M5</f>
        <v>8055.8789289871947</v>
      </c>
      <c r="H7" s="6">
        <f>+Ingresos!M15*1000/Producción!N5</f>
        <v>8787.878787878788</v>
      </c>
      <c r="I7" s="6">
        <f>+Ingresos!N15*1000/Producción!O5</f>
        <v>7647.6236197791641</v>
      </c>
      <c r="J7" s="6">
        <f>+Ingresos!O15*1000/Producción!P5</f>
        <v>7053.2848277337898</v>
      </c>
      <c r="K7" s="6">
        <f>+Ingresos!P15*1000/Producción!Q5</f>
        <v>6390.4783703364628</v>
      </c>
      <c r="L7" s="6">
        <f>+Ingresos!Q15*1000/Producción!R5</f>
        <v>4752.0283234353592</v>
      </c>
      <c r="M7" s="6">
        <f>+Ingresos!R15*1000/Producción!S5</f>
        <v>4730.8808582721631</v>
      </c>
      <c r="N7" s="6">
        <f>+Ingresos!S15*1000/Producción!T5</f>
        <v>6443.280757097793</v>
      </c>
      <c r="O7" s="6">
        <f>+Ingresos!T15*1000/Producción!U5</f>
        <v>6024.9384178114633</v>
      </c>
      <c r="P7" s="6">
        <f>+Ingresos!U15*1000/Producción!V5</f>
        <v>5875.8376156217873</v>
      </c>
    </row>
    <row r="8" spans="1:16">
      <c r="A8" s="5" t="s">
        <v>7</v>
      </c>
      <c r="B8" s="6">
        <f>+Ingresos!G16*1000/Producción!H6</f>
        <v>4308.5433312845735</v>
      </c>
      <c r="C8" s="6">
        <f>+Ingresos!H16*1000/Producción!I6</f>
        <v>6757.0754716981137</v>
      </c>
      <c r="D8" s="6">
        <f>+Ingresos!I16*1000/Producción!J6</f>
        <v>7723.7569060773485</v>
      </c>
      <c r="E8" s="6">
        <f>+Ingresos!J16*1000/Producción!K6</f>
        <v>6634.0057636887595</v>
      </c>
      <c r="F8" s="6">
        <f>+Ingresos!K16*1000/Producción!L6</f>
        <v>7980.6259314456029</v>
      </c>
      <c r="G8" s="6">
        <f>+Ingresos!L16*1000/Producción!M6</f>
        <v>10087.976539589443</v>
      </c>
      <c r="H8" s="6">
        <f>+Ingresos!M16*1000/Producción!N6</f>
        <v>10343.665768194071</v>
      </c>
      <c r="I8" s="6">
        <f>+Ingresos!N16*1000/Producción!O6</f>
        <v>10008.143322475571</v>
      </c>
      <c r="J8" s="6">
        <f>+Ingresos!O16*1000/Producción!P6</f>
        <v>8511.9047619047633</v>
      </c>
      <c r="K8" s="6">
        <f>+Ingresos!P16*1000/Producción!Q6</f>
        <v>7616.9265033407564</v>
      </c>
      <c r="L8" s="6">
        <f>+Ingresos!Q16*1000/Producción!R6</f>
        <v>5703.7572170439416</v>
      </c>
      <c r="M8" s="6">
        <f>+Ingresos!R16*1000/Producción!S6</f>
        <v>6061.7799113737083</v>
      </c>
      <c r="N8" s="6">
        <f>+Ingresos!S16*1000/Producción!T6</f>
        <v>7892.9673985362588</v>
      </c>
      <c r="O8" s="6">
        <f>+Ingresos!T16*1000/Producción!U6</f>
        <v>7974.7885939036378</v>
      </c>
      <c r="P8" s="6">
        <f>+Ingresos!U16*1000/Producción!V6</f>
        <v>8036.8940754039495</v>
      </c>
    </row>
    <row r="9" spans="1:16">
      <c r="A9" s="5" t="s">
        <v>8</v>
      </c>
      <c r="B9" s="6" t="e">
        <f>+Ingresos!G17*1000/Producción!H7</f>
        <v>#DIV/0!</v>
      </c>
      <c r="C9" s="6" t="e">
        <f>+Ingresos!H17*1000/Producción!I7</f>
        <v>#DIV/0!</v>
      </c>
      <c r="D9" s="6" t="e">
        <f>+Ingresos!I17*1000/Producción!J7</f>
        <v>#DIV/0!</v>
      </c>
      <c r="E9" s="6" t="e">
        <f>+Ingresos!J17*1000/Producción!K7</f>
        <v>#DIV/0!</v>
      </c>
      <c r="F9" s="6" t="e">
        <f>+Ingresos!K17*1000/Producción!L7</f>
        <v>#DIV/0!</v>
      </c>
      <c r="G9" s="6" t="e">
        <f>+Ingresos!L17*1000/Producción!M7</f>
        <v>#DIV/0!</v>
      </c>
      <c r="H9" s="6" t="e">
        <f>+Ingresos!M17*1000/Producción!N7</f>
        <v>#DIV/0!</v>
      </c>
      <c r="I9" s="6" t="e">
        <f>+Ingresos!N17*1000/Producción!O7</f>
        <v>#DIV/0!</v>
      </c>
      <c r="J9" s="6">
        <f>+Ingresos!O17*1000/Producción!P7</f>
        <v>6111.1111111111113</v>
      </c>
      <c r="K9" s="6">
        <f>+Ingresos!P17*1000/Producción!Q7</f>
        <v>4080.7174887892374</v>
      </c>
      <c r="L9" s="6">
        <f>+Ingresos!Q17*1000/Producción!R7</f>
        <v>3080.9746328437923</v>
      </c>
      <c r="M9" s="6">
        <f>+Ingresos!R17*1000/Producción!S7</f>
        <v>4415.5924978687126</v>
      </c>
      <c r="N9" s="6">
        <f>+Ingresos!S17*1000/Producción!T7</f>
        <v>6075.6758957654729</v>
      </c>
      <c r="O9" s="6">
        <f>+Ingresos!T17*1000/Producción!U7</f>
        <v>5436.0732600732599</v>
      </c>
      <c r="P9" s="6">
        <f>+Ingresos!U17*1000/Producción!V7</f>
        <v>6335.3470790378005</v>
      </c>
    </row>
    <row r="10" spans="1:16">
      <c r="A10" s="5" t="s">
        <v>9</v>
      </c>
      <c r="B10" s="6">
        <f>+Ingresos!G18*1000/Producción!H8</f>
        <v>4336.283185840708</v>
      </c>
      <c r="C10" s="6">
        <f>+Ingresos!H18*1000/Producción!I8</f>
        <v>7012.9870129870133</v>
      </c>
      <c r="D10" s="6">
        <f>+Ingresos!I18*1000/Producción!J8</f>
        <v>7558.2573454913882</v>
      </c>
      <c r="E10" s="6">
        <f>+Ingresos!J18*1000/Producción!K8</f>
        <v>7456.8138195777356</v>
      </c>
      <c r="F10" s="6">
        <f>+Ingresos!K18*1000/Producción!L8</f>
        <v>5432.2305229455715</v>
      </c>
      <c r="G10" s="6">
        <f>+Ingresos!L18*1000/Producción!M8</f>
        <v>7977.5280898876417</v>
      </c>
      <c r="H10" s="6">
        <f>+Ingresos!M18*1000/Producción!N8</f>
        <v>8748.6744432661708</v>
      </c>
      <c r="I10" s="6">
        <f>+Ingresos!N18*1000/Producción!O8</f>
        <v>8221.6142270861837</v>
      </c>
      <c r="J10" s="6">
        <f>+Ingresos!O18*1000/Producción!P8</f>
        <v>7078.8043478260861</v>
      </c>
      <c r="K10" s="6">
        <f>+Ingresos!P18*1000/Producción!Q8</f>
        <v>7047.7386934673368</v>
      </c>
      <c r="L10" s="6">
        <f>+Ingresos!Q18*1000/Producción!R8</f>
        <v>6750.6586021505382</v>
      </c>
      <c r="M10" s="6">
        <f>+Ingresos!R18*1000/Producción!S8</f>
        <v>5400.3513513513517</v>
      </c>
      <c r="N10" s="6">
        <f>+Ingresos!S18*1000/Producción!T8</f>
        <v>6388.6404833836868</v>
      </c>
      <c r="O10" s="6">
        <f>+Ingresos!T18*1000/Producción!U8</f>
        <v>6550.1510574018139</v>
      </c>
      <c r="P10" s="6">
        <f>+Ingresos!U18*1000/Producción!V8</f>
        <v>6129.0794979079492</v>
      </c>
    </row>
    <row r="11" spans="1:16">
      <c r="A11" s="5" t="s">
        <v>10</v>
      </c>
      <c r="B11" s="6">
        <f>+Ingresos!G5*1000/Producción!H9</f>
        <v>6743.0853424049692</v>
      </c>
      <c r="C11" s="6">
        <f>+Ingresos!H5*1000/Producción!I9</f>
        <v>9291.7981072555212</v>
      </c>
      <c r="D11" s="6">
        <f>+Ingresos!I5*1000/Producción!J9</f>
        <v>11343.08943089431</v>
      </c>
      <c r="E11" s="6">
        <f>+Ingresos!J5*1000/Producción!K9</f>
        <v>11021.493934879762</v>
      </c>
      <c r="F11" s="6">
        <f>+Ingresos!K5*1000/Producción!L9</f>
        <v>6897.2125435540065</v>
      </c>
      <c r="G11" s="6">
        <f>+Ingresos!L5*1000/Producción!M9</f>
        <v>10001.892505677517</v>
      </c>
      <c r="H11" s="6">
        <f>+Ingresos!M5*1000/Producción!N9</f>
        <v>10539.016689219667</v>
      </c>
      <c r="I11" s="6">
        <f>+Ingresos!N5*1000/Producción!O9</f>
        <v>9575.7235178420906</v>
      </c>
      <c r="J11" s="6">
        <f>+Ingresos!O5*1000/Producción!P9</f>
        <v>8315.6342182890858</v>
      </c>
      <c r="K11" s="6">
        <f>+Ingresos!P5*1000/Producción!Q9</f>
        <v>7873.0904817861347</v>
      </c>
      <c r="L11" s="6">
        <f>+Ingresos!Q5*1000/Producción!R9</f>
        <v>6988.3117303953331</v>
      </c>
      <c r="M11" s="6">
        <f>+Ingresos!R5*1000/Producción!S9</f>
        <v>7317.5894039735103</v>
      </c>
      <c r="N11" s="6">
        <f>+Ingresos!S5*1000/Producción!T9</f>
        <v>10109.857963130857</v>
      </c>
      <c r="O11" s="6">
        <f>+Ingresos!T5*1000/Producción!U9</f>
        <v>11642.478952291862</v>
      </c>
      <c r="P11" s="6">
        <f>+Ingresos!U5*1000/Producción!V9</f>
        <v>9916.9089021541658</v>
      </c>
    </row>
    <row r="12" spans="1:16">
      <c r="A12" s="5" t="s">
        <v>11</v>
      </c>
      <c r="B12" s="6">
        <f>+Ingresos!G19*1000/Producción!H10</f>
        <v>3997.6580796252929</v>
      </c>
      <c r="C12" s="6">
        <f>+Ingresos!H19*1000/Producción!I10</f>
        <v>7275</v>
      </c>
      <c r="D12" s="6">
        <f>+Ingresos!I19*1000/Producción!J10</f>
        <v>7141.5929203539827</v>
      </c>
      <c r="E12" s="6">
        <f>+Ingresos!J19*1000/Producción!K10</f>
        <v>6167.0973298880272</v>
      </c>
      <c r="F12" s="6">
        <f>+Ingresos!K19*1000/Producción!L10</f>
        <v>6004.8516514275052</v>
      </c>
      <c r="G12" s="6">
        <f>+Ingresos!L19*1000/Producción!M10</f>
        <v>7884.9206349206333</v>
      </c>
      <c r="H12" s="6">
        <f>+Ingresos!M19*1000/Producción!N10</f>
        <v>8464.5929847782918</v>
      </c>
      <c r="I12" s="6">
        <f>+Ingresos!N19*1000/Producción!O10</f>
        <v>8075.1506557958164</v>
      </c>
      <c r="J12" s="6">
        <f>+Ingresos!O19*1000/Producción!P10</f>
        <v>6726.6591676040507</v>
      </c>
      <c r="K12" s="6">
        <f>+Ingresos!P19*1000/Producción!Q10</f>
        <v>6381.8027210884347</v>
      </c>
      <c r="L12" s="6">
        <f>+Ingresos!Q19*1000/Producción!R10</f>
        <v>4391.7504941796615</v>
      </c>
      <c r="M12" s="6">
        <f>+Ingresos!R19*1000/Producción!S10</f>
        <v>4514.1320118460008</v>
      </c>
      <c r="N12" s="6">
        <f>+Ingresos!S19*1000/Producción!T10</f>
        <v>5651.9980916030536</v>
      </c>
      <c r="O12" s="6">
        <f>+Ingresos!T19*1000/Producción!U10</f>
        <v>5801.6237482117322</v>
      </c>
      <c r="P12" s="6">
        <f>+Ingresos!U19*1000/Producción!V10</f>
        <v>5566.1071807569861</v>
      </c>
    </row>
    <row r="13" spans="1:16">
      <c r="A13" s="5" t="s">
        <v>12</v>
      </c>
      <c r="B13" s="6">
        <f>+Ingresos!G20*1000/Producción!H11</f>
        <v>3295.3466286799621</v>
      </c>
      <c r="C13" s="6">
        <f>+Ingresos!H20*1000/Producción!I11</f>
        <v>7044.8307410795978</v>
      </c>
      <c r="D13" s="6">
        <f>+Ingresos!I20*1000/Producción!J11</f>
        <v>7228.9156626506028</v>
      </c>
      <c r="E13" s="6">
        <f>+Ingresos!J20*1000/Producción!K11</f>
        <v>6700.8443908323279</v>
      </c>
      <c r="F13" s="6">
        <f>+Ingresos!K20*1000/Producción!L11</f>
        <v>5581.9622181596587</v>
      </c>
      <c r="G13" s="6">
        <f>+Ingresos!L20*1000/Producción!M11</f>
        <v>7754.8209366391193</v>
      </c>
      <c r="H13" s="6">
        <f>+Ingresos!M20*1000/Producción!N11</f>
        <v>8735.8184764991911</v>
      </c>
      <c r="I13" s="6">
        <f>+Ingresos!N20*1000/Producción!O11</f>
        <v>8048.1457384515297</v>
      </c>
      <c r="J13" s="6">
        <f>+Ingresos!O20*1000/Producción!P11</f>
        <v>7352.1850899742931</v>
      </c>
      <c r="K13" s="6">
        <f>+Ingresos!P20*1000/Producción!Q11</f>
        <v>6905.0480769230753</v>
      </c>
      <c r="L13" s="6">
        <f>+Ingresos!Q20*1000/Producción!R11</f>
        <v>5488.8383152173919</v>
      </c>
      <c r="M13" s="6">
        <f>+Ingresos!R20*1000/Producción!S11</f>
        <v>5033.9739739739744</v>
      </c>
      <c r="N13" s="6">
        <f>+Ingresos!S20*1000/Producción!T11</f>
        <v>6391.2372448979586</v>
      </c>
      <c r="O13" s="6">
        <f>+Ingresos!T20*1000/Producción!U11</f>
        <v>6528.5870755750275</v>
      </c>
      <c r="P13" s="6">
        <f>+Ingresos!U20*1000/Producción!V11</f>
        <v>6026.0073260073259</v>
      </c>
    </row>
    <row r="14" spans="1:16">
      <c r="A14" s="5" t="s">
        <v>13</v>
      </c>
      <c r="B14" s="6">
        <f>+Ingresos!G6*1000/Producción!H12</f>
        <v>4430.7270233196159</v>
      </c>
      <c r="C14" s="6">
        <f>+Ingresos!H6*1000/Producción!I12</f>
        <v>7573.5118336122396</v>
      </c>
      <c r="D14" s="6">
        <f>+Ingresos!I6*1000/Producción!J12</f>
        <v>9330.3681739560179</v>
      </c>
      <c r="E14" s="6">
        <f>+Ingresos!J6*1000/Producción!K12</f>
        <v>8475.8656873032523</v>
      </c>
      <c r="F14" s="6">
        <f>+Ingresos!K6*1000/Producción!L12</f>
        <v>5877.2581044295976</v>
      </c>
      <c r="G14" s="6">
        <f>+Ingresos!L6*1000/Producción!M12</f>
        <v>7968.2854311199217</v>
      </c>
      <c r="H14" s="6">
        <f>+Ingresos!M6*1000/Producción!N12</f>
        <v>8833.3749687734216</v>
      </c>
      <c r="I14" s="6">
        <f>+Ingresos!N6*1000/Producción!O12</f>
        <v>8418.0249280920416</v>
      </c>
      <c r="J14" s="6">
        <f>+Ingresos!O6*1000/Producción!P12</f>
        <v>7775.3108348134983</v>
      </c>
      <c r="K14" s="6">
        <f>+Ingresos!P6*1000/Producción!Q12</f>
        <v>7045.005488474204</v>
      </c>
      <c r="L14" s="6">
        <f>+Ingresos!Q6*1000/Producción!R12</f>
        <v>5206.037775891341</v>
      </c>
      <c r="M14" s="6">
        <f>+Ingresos!R6*1000/Producción!S12</f>
        <v>5332.1144540290352</v>
      </c>
      <c r="N14" s="6">
        <f>+Ingresos!S6*1000/Producción!T12</f>
        <v>6509.4658625888433</v>
      </c>
      <c r="O14" s="6">
        <f>+Ingresos!T6*1000/Producción!U12</f>
        <v>6527.5784946236563</v>
      </c>
      <c r="P14" s="6">
        <f>+Ingresos!U6*1000/Producción!V12</f>
        <v>6093.7850772242773</v>
      </c>
    </row>
    <row r="15" spans="1:16">
      <c r="A15" s="5" t="s">
        <v>14</v>
      </c>
      <c r="B15" s="6">
        <f>+Ingresos!G21*1000/Producción!H13</f>
        <v>3540.6999606763666</v>
      </c>
      <c r="C15" s="6">
        <f>+Ingresos!H21*1000/Producción!I13</f>
        <v>6670.1178719337377</v>
      </c>
      <c r="D15" s="6">
        <f>+Ingresos!I21*1000/Producción!J13</f>
        <v>6934.4295437697956</v>
      </c>
      <c r="E15" s="6">
        <f>+Ingresos!J21*1000/Producción!K13</f>
        <v>6644.3381180223287</v>
      </c>
      <c r="F15" s="6">
        <f>+Ingresos!K21*1000/Producción!L13</f>
        <v>6419.3168433451119</v>
      </c>
      <c r="G15" s="6">
        <f>+Ingresos!L21*1000/Producción!M13</f>
        <v>8499.1257936873099</v>
      </c>
      <c r="H15" s="6">
        <f>+Ingresos!M21*1000/Producción!N13</f>
        <v>9099.9143940320409</v>
      </c>
      <c r="I15" s="6">
        <f>+Ingresos!N21*1000/Producción!O13</f>
        <v>8221.9537131703692</v>
      </c>
      <c r="J15" s="6">
        <f>+Ingresos!O21*1000/Producción!P13</f>
        <v>7445.7568903409565</v>
      </c>
      <c r="K15" s="6">
        <f>+Ingresos!P21*1000/Producción!Q13</f>
        <v>6908.3576454436243</v>
      </c>
      <c r="L15" s="6">
        <f>+Ingresos!Q21*1000/Producción!R13</f>
        <v>5734.2915401301516</v>
      </c>
      <c r="M15" s="6">
        <f>+Ingresos!R21*1000/Producción!S13</f>
        <v>5315.3123752495003</v>
      </c>
      <c r="N15" s="6">
        <f>+Ingresos!S21*1000/Producción!T13</f>
        <v>6578.7540523017078</v>
      </c>
      <c r="O15" s="6">
        <f>+Ingresos!T21*1000/Producción!U13</f>
        <v>6111.7172286151117</v>
      </c>
      <c r="P15" s="6">
        <f>+Ingresos!U21*1000/Producción!V13</f>
        <v>6024.8290958073749</v>
      </c>
    </row>
    <row r="16" spans="1:16">
      <c r="A16" s="5" t="s">
        <v>15</v>
      </c>
      <c r="B16" s="6" t="e">
        <f>+Ingresos!G7*1000/Producción!H14</f>
        <v>#DIV/0!</v>
      </c>
      <c r="C16" s="6" t="e">
        <f>+Ingresos!H7*1000/Producción!I14</f>
        <v>#DIV/0!</v>
      </c>
      <c r="D16" s="6" t="e">
        <f>+Ingresos!I7*1000/Producción!J14</f>
        <v>#DIV/0!</v>
      </c>
      <c r="E16" s="6">
        <f>+Ingresos!J7*1000/Producción!K14</f>
        <v>3471.1964549483018</v>
      </c>
      <c r="F16" s="6">
        <f>+Ingresos!K7*1000/Producción!L14</f>
        <v>5229.72972972973</v>
      </c>
      <c r="G16" s="6">
        <f>+Ingresos!L7*1000/Producción!M14</f>
        <v>7292.9120409906063</v>
      </c>
      <c r="H16" s="6">
        <f>+Ingresos!M7*1000/Producción!N14</f>
        <v>7796.6101694915251</v>
      </c>
      <c r="I16" s="6">
        <f>+Ingresos!N7*1000/Producción!O14</f>
        <v>7511.2781954887232</v>
      </c>
      <c r="J16" s="6">
        <f>+Ingresos!O7*1000/Producción!P14</f>
        <v>7082.6833073322923</v>
      </c>
      <c r="K16" s="6">
        <f>+Ingresos!P7*1000/Producción!Q14</f>
        <v>6884.2975206611573</v>
      </c>
      <c r="L16" s="6">
        <f>+Ingresos!Q7*1000/Producción!R14</f>
        <v>5316.6239999999998</v>
      </c>
      <c r="M16" s="6">
        <f>+Ingresos!R7*1000/Producción!S14</f>
        <v>5008.9975349219385</v>
      </c>
      <c r="N16" s="6">
        <f>+Ingresos!S7*1000/Producción!T14</f>
        <v>6507.326813365934</v>
      </c>
      <c r="O16" s="6">
        <f>+Ingresos!T7*1000/Producción!U14</f>
        <v>6001.8359739049392</v>
      </c>
      <c r="P16" s="6">
        <f>+Ingresos!U7*1000/Producción!V14</f>
        <v>6448.8184438040353</v>
      </c>
    </row>
    <row r="17" spans="1:16">
      <c r="A17" s="5" t="s">
        <v>16</v>
      </c>
      <c r="B17" s="6">
        <f>+Ingresos!G22*1000/Producción!H15</f>
        <v>5293.5889754343916</v>
      </c>
      <c r="C17" s="6">
        <f>+Ingresos!H22*1000/Producción!I15</f>
        <v>8135.4415274463008</v>
      </c>
      <c r="D17" s="6">
        <f>+Ingresos!I22*1000/Producción!J15</f>
        <v>8853.7154281906023</v>
      </c>
      <c r="E17" s="6">
        <f>+Ingresos!J22*1000/Producción!K15</f>
        <v>6178.8154897494305</v>
      </c>
      <c r="F17" s="6">
        <f>+Ingresos!K22*1000/Producción!L15</f>
        <v>6277.1233725976435</v>
      </c>
      <c r="G17" s="6">
        <f>+Ingresos!L22*1000/Producción!M15</f>
        <v>8412.0603015075376</v>
      </c>
      <c r="H17" s="6">
        <f>+Ingresos!M22*1000/Producción!N15</f>
        <v>8629.4297113353659</v>
      </c>
      <c r="I17" s="6">
        <f>+Ingresos!N22*1000/Producción!O15</f>
        <v>8508.4989226717735</v>
      </c>
      <c r="J17" s="6">
        <f>+Ingresos!O22*1000/Producción!P15</f>
        <v>7464.2175572519072</v>
      </c>
      <c r="K17" s="6">
        <f>+Ingresos!P22*1000/Producción!Q15</f>
        <v>6584.280771131982</v>
      </c>
      <c r="L17" s="6">
        <f>+Ingresos!Q22*1000/Producción!R15</f>
        <v>4809.0713145290038</v>
      </c>
      <c r="M17" s="6">
        <f>+Ingresos!R22*1000/Producción!S15</f>
        <v>5018.0560087003814</v>
      </c>
      <c r="N17" s="6">
        <f>+Ingresos!S22*1000/Producción!T15</f>
        <v>6802.8880157170906</v>
      </c>
      <c r="O17" s="6">
        <f>+Ingresos!T22*1000/Producción!U15</f>
        <v>6729.9946018893379</v>
      </c>
      <c r="P17" s="6">
        <f>+Ingresos!U22*1000/Producción!V15</f>
        <v>6288.6485767491367</v>
      </c>
    </row>
    <row r="18" spans="1:16">
      <c r="A18" s="5" t="s">
        <v>17</v>
      </c>
      <c r="B18" s="6" t="e">
        <f>+Ingresos!G8*1000/Producción!H16</f>
        <v>#DIV/0!</v>
      </c>
      <c r="C18" s="6" t="e">
        <f>+Ingresos!H8*1000/Producción!I16</f>
        <v>#DIV/0!</v>
      </c>
      <c r="D18" s="6" t="e">
        <f>+Ingresos!I8*1000/Producción!J16</f>
        <v>#DIV/0!</v>
      </c>
      <c r="E18" s="6" t="e">
        <f>+Ingresos!J8*1000/Producción!K16</f>
        <v>#DIV/0!</v>
      </c>
      <c r="F18" s="6" t="e">
        <f>+Ingresos!K8*1000/Producción!L16</f>
        <v>#DIV/0!</v>
      </c>
      <c r="G18" s="6" t="e">
        <f>+Ingresos!L8*1000/Producción!M16</f>
        <v>#DIV/0!</v>
      </c>
      <c r="H18" s="6" t="e">
        <f>+Ingresos!M8*1000/Producción!N16</f>
        <v>#DIV/0!</v>
      </c>
      <c r="I18" s="6" t="e">
        <f>+Ingresos!N8*1000/Producción!O16</f>
        <v>#DIV/0!</v>
      </c>
      <c r="J18" s="6">
        <f>+Ingresos!O8*1000/Producción!P16</f>
        <v>0</v>
      </c>
      <c r="K18" s="6">
        <f>+Ingresos!P8*1000/Producción!Q16</f>
        <v>4773.3711048158639</v>
      </c>
      <c r="L18" s="6">
        <f>+Ingresos!Q8*1000/Producción!R16</f>
        <v>6936.5799412505239</v>
      </c>
      <c r="M18" s="6">
        <f>+Ingresos!R8*1000/Producción!S16</f>
        <v>6426.337552742616</v>
      </c>
      <c r="N18" s="6">
        <f>+Ingresos!S8*1000/Producción!T16</f>
        <v>7597.7080427708042</v>
      </c>
      <c r="O18" s="6">
        <f>+Ingresos!T8*1000/Producción!U16</f>
        <v>6182.7109974424566</v>
      </c>
      <c r="P18" s="6">
        <f>+Ingresos!U8*1000/Producción!V16</f>
        <v>6178.2081686429519</v>
      </c>
    </row>
    <row r="19" spans="1:16">
      <c r="A19" s="5" t="s">
        <v>18</v>
      </c>
      <c r="B19" s="6">
        <f>+Ingresos!G23*1000/Producción!H17</f>
        <v>4000</v>
      </c>
      <c r="C19" s="6">
        <f>+Ingresos!H23*1000/Producción!I17</f>
        <v>7317.9611650485431</v>
      </c>
      <c r="D19" s="6">
        <f>+Ingresos!I23*1000/Producción!J17</f>
        <v>6924.0048250904701</v>
      </c>
      <c r="E19" s="6">
        <f>+Ingresos!J23*1000/Producción!K17</f>
        <v>6475.4098360655744</v>
      </c>
      <c r="F19" s="6">
        <f>+Ingresos!K23*1000/Producción!L17</f>
        <v>4977.1167048054922</v>
      </c>
      <c r="G19" s="6">
        <f>+Ingresos!L23*1000/Producción!M17</f>
        <v>7853.8283062645005</v>
      </c>
      <c r="H19" s="6">
        <f>+Ingresos!M23*1000/Producción!N17</f>
        <v>8958.9905362776026</v>
      </c>
      <c r="I19" s="6">
        <f>+Ingresos!N23*1000/Producción!O17</f>
        <v>7996.794871794873</v>
      </c>
      <c r="J19" s="6">
        <f>+Ingresos!O23*1000/Producción!P17</f>
        <v>7295.373665480427</v>
      </c>
      <c r="K19" s="6">
        <f>+Ingresos!P23*1000/Producción!Q17</f>
        <v>7047.8170478170487</v>
      </c>
      <c r="L19" s="6">
        <f>+Ingresos!Q23*1000/Producción!R17</f>
        <v>5786.95652173913</v>
      </c>
      <c r="M19" s="6">
        <f>+Ingresos!R23*1000/Producción!S17</f>
        <v>4981.6426512968292</v>
      </c>
      <c r="N19" s="6">
        <f>+Ingresos!S23*1000/Producción!T17</f>
        <v>5982.6495726495741</v>
      </c>
      <c r="O19" s="6">
        <f>+Ingresos!T23*1000/Producción!U17</f>
        <v>6767.0588235294117</v>
      </c>
      <c r="P19" s="6">
        <f>+Ingresos!U23*1000/Producción!V17</f>
        <v>6061.2322274881517</v>
      </c>
    </row>
    <row r="20" spans="1:16">
      <c r="A20" s="5" t="s">
        <v>19</v>
      </c>
      <c r="B20" s="6">
        <f>+Ingresos!G9*1000/Producción!H18</f>
        <v>3957.7562326869806</v>
      </c>
      <c r="C20" s="6">
        <f>+Ingresos!H9*1000/Producción!I18</f>
        <v>7902.8049575994773</v>
      </c>
      <c r="D20" s="6">
        <f>+Ingresos!I9*1000/Producción!J18</f>
        <v>9409.8826875222185</v>
      </c>
      <c r="E20" s="6">
        <f>+Ingresos!J9*1000/Producción!K18</f>
        <v>9050.4555010511576</v>
      </c>
      <c r="F20" s="6">
        <f>+Ingresos!K9*1000/Producción!L18</f>
        <v>5563.6847356168937</v>
      </c>
      <c r="G20" s="6">
        <f>+Ingresos!L9*1000/Producción!M18</f>
        <v>5872.6352251532107</v>
      </c>
      <c r="H20" s="6">
        <f>+Ingresos!M9*1000/Producción!N18</f>
        <v>7179.323548181238</v>
      </c>
      <c r="I20" s="6">
        <f>+Ingresos!N9*1000/Producción!O18</f>
        <v>7204.3010752688169</v>
      </c>
      <c r="J20" s="6">
        <f>+Ingresos!O9*1000/Producción!P18</f>
        <v>6809.7997892518433</v>
      </c>
      <c r="K20" s="6">
        <f>+Ingresos!P9*1000/Producción!Q18</f>
        <v>6465.0168041552088</v>
      </c>
      <c r="L20" s="6">
        <f>+Ingresos!Q9*1000/Producción!R18</f>
        <v>5164.6879949318973</v>
      </c>
      <c r="M20" s="6">
        <f>+Ingresos!R9*1000/Producción!S18</f>
        <v>4989.1674520892238</v>
      </c>
      <c r="N20" s="6">
        <f>+Ingresos!S9*1000/Producción!T18</f>
        <v>6429.6299780495456</v>
      </c>
      <c r="O20" s="6">
        <f>+Ingresos!T9*1000/Producción!U18</f>
        <v>6264.9954914337231</v>
      </c>
      <c r="P20" s="6">
        <f>+Ingresos!U9*1000/Producción!V18</f>
        <v>6263.6373873873881</v>
      </c>
    </row>
    <row r="21" spans="1:16">
      <c r="A21" s="5" t="s">
        <v>20</v>
      </c>
      <c r="B21" s="6">
        <f>+Ingresos!G10*1000/Producción!H19</f>
        <v>10077.41935483871</v>
      </c>
      <c r="C21" s="6">
        <f>+Ingresos!H10*1000/Producción!I19</f>
        <v>13225.806451612903</v>
      </c>
      <c r="D21" s="6">
        <f>+Ingresos!I10*1000/Producción!J19</f>
        <v>13599.374021909234</v>
      </c>
      <c r="E21" s="6">
        <f>+Ingresos!J10*1000/Producción!K19</f>
        <v>22154.566744730677</v>
      </c>
      <c r="F21" s="6">
        <f>+Ingresos!K10*1000/Producción!L19</f>
        <v>13511.450381679389</v>
      </c>
      <c r="G21" s="6">
        <f>+Ingresos!L10*1000/Producción!M19</f>
        <v>15275.590551181105</v>
      </c>
      <c r="H21" s="6">
        <f>+Ingresos!M10*1000/Producción!N19</f>
        <v>17072.463768115944</v>
      </c>
      <c r="I21" s="6">
        <f>+Ingresos!N10*1000/Producción!O19</f>
        <v>13221.690590111644</v>
      </c>
      <c r="J21" s="6">
        <f>+Ingresos!O10*1000/Producción!P19</f>
        <v>15966.850828729281</v>
      </c>
      <c r="K21" s="6">
        <f>+Ingresos!P10*1000/Producción!Q19</f>
        <v>14796.296296296297</v>
      </c>
      <c r="L21" s="6">
        <f>+Ingresos!Q10*1000/Producción!R19</f>
        <v>9464.8353909465022</v>
      </c>
      <c r="M21" s="6">
        <f>+Ingresos!R10*1000/Producción!S19</f>
        <v>11020.066889632106</v>
      </c>
      <c r="N21" s="6">
        <f>+Ingresos!S10*1000/Producción!T19</f>
        <v>10397.951612903225</v>
      </c>
      <c r="O21" s="6">
        <f>+Ingresos!T10*1000/Producción!U19</f>
        <v>8273.89802631579</v>
      </c>
      <c r="P21" s="6">
        <f>+Ingresos!U10*1000/Producción!V19</f>
        <v>8387.430830039526</v>
      </c>
    </row>
    <row r="22" spans="1:16">
      <c r="A22" s="5" t="s">
        <v>21</v>
      </c>
      <c r="B22" s="6" t="e">
        <f>+Ingresos!G24*1000/Producción!H20</f>
        <v>#DIV/0!</v>
      </c>
      <c r="C22" s="6" t="e">
        <f>+Ingresos!H24*1000/Producción!I20</f>
        <v>#DIV/0!</v>
      </c>
      <c r="D22" s="6" t="e">
        <f>+Ingresos!I24*1000/Producción!J20</f>
        <v>#DIV/0!</v>
      </c>
      <c r="E22" s="6" t="e">
        <f>+Ingresos!J24*1000/Producción!K20</f>
        <v>#DIV/0!</v>
      </c>
      <c r="F22" s="6" t="e">
        <f>+Ingresos!K24*1000/Producción!L20</f>
        <v>#DIV/0!</v>
      </c>
      <c r="G22" s="6" t="e">
        <f>+Ingresos!L24*1000/Producción!M20</f>
        <v>#DIV/0!</v>
      </c>
      <c r="H22" s="6" t="e">
        <f>+Ingresos!M24*1000/Producción!N20</f>
        <v>#DIV/0!</v>
      </c>
      <c r="I22" s="6" t="e">
        <f>+Ingresos!N24*1000/Producción!O20</f>
        <v>#DIV/0!</v>
      </c>
      <c r="J22" s="6" t="e">
        <f>+Ingresos!O24*1000/Producción!P20</f>
        <v>#DIV/0!</v>
      </c>
      <c r="K22" s="6">
        <f>+Ingresos!P24*1000/Producción!Q20</f>
        <v>0</v>
      </c>
      <c r="L22" s="6">
        <f>+Ingresos!Q24*1000/Producción!R20</f>
        <v>3258.2480091012512</v>
      </c>
      <c r="M22" s="6">
        <f>+Ingresos!R24*1000/Producción!S20</f>
        <v>6509.683995922529</v>
      </c>
      <c r="N22" s="6">
        <f>+Ingresos!S24*1000/Producción!T20</f>
        <v>9515.2409046214361</v>
      </c>
      <c r="O22" s="6">
        <f>+Ingresos!T24*1000/Producción!U20</f>
        <v>9595.6820412168781</v>
      </c>
      <c r="P22" s="6">
        <f>+Ingresos!U24*1000/Producción!V20</f>
        <v>8307.0175438596489</v>
      </c>
    </row>
    <row r="23" spans="1:16">
      <c r="A23" s="5" t="s">
        <v>22</v>
      </c>
      <c r="B23" s="6" t="e">
        <f>+Ingresos!G25*1000/Producción!H21</f>
        <v>#DIV/0!</v>
      </c>
      <c r="C23" s="6">
        <f>+Ingresos!H25*1000/Producción!I21</f>
        <v>0</v>
      </c>
      <c r="D23" s="6">
        <f>+Ingresos!I25*1000/Producción!J21</f>
        <v>7322.4043715847001</v>
      </c>
      <c r="E23" s="6">
        <f>+Ingresos!J25*1000/Producción!K21</f>
        <v>7196.6019417475736</v>
      </c>
      <c r="F23" s="6">
        <f>+Ingresos!K25*1000/Producción!L21</f>
        <v>5631.5465187923592</v>
      </c>
      <c r="G23" s="6">
        <f>+Ingresos!L25*1000/Producción!M21</f>
        <v>7647.3891072431225</v>
      </c>
      <c r="H23" s="6">
        <f>+Ingresos!M25*1000/Producción!N21</f>
        <v>8801.1049723756914</v>
      </c>
      <c r="I23" s="6">
        <f>+Ingresos!N25*1000/Producción!O21</f>
        <v>8074.3851229754036</v>
      </c>
      <c r="J23" s="6">
        <f>+Ingresos!O25*1000/Producción!P21</f>
        <v>7288.91820580475</v>
      </c>
      <c r="K23" s="6">
        <f>+Ingresos!P25*1000/Producción!Q21</f>
        <v>6950.5962521294723</v>
      </c>
      <c r="L23" s="6">
        <f>+Ingresos!Q25*1000/Producción!R21</f>
        <v>6664.3792710706157</v>
      </c>
      <c r="M23" s="6">
        <f>+Ingresos!R25*1000/Producción!S21</f>
        <v>5990.549581839904</v>
      </c>
      <c r="N23" s="6">
        <f>+Ingresos!S25*1000/Producción!T21</f>
        <v>6374.31017119839</v>
      </c>
      <c r="O23" s="6">
        <f>+Ingresos!T25*1000/Producción!U21</f>
        <v>6634.2743764172337</v>
      </c>
      <c r="P23" s="6">
        <f>+Ingresos!U25*1000/Producción!V21</f>
        <v>6092.1354705274043</v>
      </c>
    </row>
    <row r="24" spans="1:16">
      <c r="A24" s="5" t="s">
        <v>23</v>
      </c>
      <c r="B24" s="6">
        <f>+Ingresos!G26*1000/Producción!H22</f>
        <v>3876.7234387672343</v>
      </c>
      <c r="C24" s="6">
        <f>+Ingresos!H26*1000/Producción!I22</f>
        <v>6889.9521531100472</v>
      </c>
      <c r="D24" s="6">
        <f>+Ingresos!I26*1000/Producción!J22</f>
        <v>7508.7473757872631</v>
      </c>
      <c r="E24" s="6">
        <f>+Ingresos!J26*1000/Producción!K22</f>
        <v>6464.4194756554307</v>
      </c>
      <c r="F24" s="6">
        <f>+Ingresos!K26*1000/Producción!L22</f>
        <v>5766.4233576642346</v>
      </c>
      <c r="G24" s="6">
        <f>+Ingresos!L26*1000/Producción!M22</f>
        <v>7777.008310249309</v>
      </c>
      <c r="H24" s="6">
        <f>+Ingresos!M26*1000/Producción!N22</f>
        <v>8669.6900982615261</v>
      </c>
      <c r="I24" s="6">
        <f>+Ingresos!N26*1000/Producción!O22</f>
        <v>8131.1975591151777</v>
      </c>
      <c r="J24" s="6">
        <f>+Ingresos!O26*1000/Producción!P22</f>
        <v>7359.683794466403</v>
      </c>
      <c r="K24" s="6">
        <f>+Ingresos!P26*1000/Producción!Q22</f>
        <v>7047.7137176938386</v>
      </c>
      <c r="L24" s="6">
        <f>+Ingresos!Q26*1000/Producción!R22</f>
        <v>1521.4603481624758</v>
      </c>
      <c r="M24" s="6">
        <f>+Ingresos!R26*1000/Producción!S22</f>
        <v>5008.5299806576404</v>
      </c>
      <c r="N24" s="6">
        <f>+Ingresos!S26*1000/Producción!T22</f>
        <v>6337.2700871248799</v>
      </c>
      <c r="O24" s="6">
        <f>+Ingresos!T26*1000/Producción!U22</f>
        <v>6384.7830687830701</v>
      </c>
      <c r="P24" s="6">
        <f>+Ingresos!U26*1000/Producción!V22</f>
        <v>5922.0757967269592</v>
      </c>
    </row>
    <row r="25" spans="1:16">
      <c r="A25" s="5" t="s">
        <v>24</v>
      </c>
      <c r="B25" s="6">
        <f>+Ingresos!G27*1000/Producción!H23</f>
        <v>3679.9184505606527</v>
      </c>
      <c r="C25" s="6">
        <f>+Ingresos!H27*1000/Producción!I23</f>
        <v>6414.8936170212764</v>
      </c>
      <c r="D25" s="6">
        <f>+Ingresos!I27*1000/Producción!J23</f>
        <v>7247.311827956989</v>
      </c>
      <c r="E25" s="6">
        <f>+Ingresos!J27*1000/Producción!K23</f>
        <v>6960.3524229074892</v>
      </c>
      <c r="F25" s="6">
        <f>+Ingresos!K27*1000/Producción!L23</f>
        <v>5388.0266075388035</v>
      </c>
      <c r="G25" s="6">
        <f>+Ingresos!L27*1000/Producción!M23</f>
        <v>7764.9527806925516</v>
      </c>
      <c r="H25" s="6">
        <f>+Ingresos!M27*1000/Producción!N23</f>
        <v>9122.3541559112036</v>
      </c>
      <c r="I25" s="6">
        <f>+Ingresos!N27*1000/Producción!O23</f>
        <v>9202.0129403306983</v>
      </c>
      <c r="J25" s="6">
        <f>+Ingresos!O27*1000/Producción!P23</f>
        <v>7894.172327493744</v>
      </c>
      <c r="K25" s="6">
        <f>+Ingresos!P27*1000/Producción!Q23</f>
        <v>7234.9726775956296</v>
      </c>
      <c r="L25" s="6">
        <f>+Ingresos!Q27*1000/Producción!R23</f>
        <v>5726.3184079601988</v>
      </c>
      <c r="M25" s="6">
        <f>+Ingresos!R27*1000/Producción!S23</f>
        <v>5668.3530906011847</v>
      </c>
      <c r="N25" s="6">
        <f>+Ingresos!S27*1000/Producción!T23</f>
        <v>7209.1371003066133</v>
      </c>
      <c r="O25" s="6">
        <f>+Ingresos!T27*1000/Producción!U23</f>
        <v>6488.8991935483873</v>
      </c>
      <c r="P25" s="6">
        <f>+Ingresos!U27*1000/Producción!V23</f>
        <v>7259.1793203181487</v>
      </c>
    </row>
    <row r="26" spans="1:16" s="26" customFormat="1">
      <c r="A26" s="37" t="s">
        <v>47</v>
      </c>
      <c r="B26" s="38">
        <f>+Ingresos!G30*1000/Producción!H24</f>
        <v>4482.4961948249611</v>
      </c>
      <c r="C26" s="38">
        <f>+Ingresos!H30*1000/Producción!I24</f>
        <v>7502.34854390278</v>
      </c>
      <c r="D26" s="38">
        <f>+Ingresos!I30*1000/Producción!J24</f>
        <v>8132.402299294009</v>
      </c>
      <c r="E26" s="38">
        <f>+Ingresos!J30*1000/Producción!K24</f>
        <v>7386.2455425369344</v>
      </c>
      <c r="F26" s="38">
        <f>+Ingresos!K30*1000/Producción!L24</f>
        <v>6228.9386484586803</v>
      </c>
      <c r="G26" s="38">
        <f>+Ingresos!L30*1000/Producción!M24</f>
        <v>8242.9726915992615</v>
      </c>
      <c r="H26" s="38">
        <f>+Ingresos!M30*1000/Producción!N24</f>
        <v>8903.2258064516136</v>
      </c>
      <c r="I26" s="38">
        <f>+Ingresos!N30*1000/Producción!O24</f>
        <v>8254.1421061016426</v>
      </c>
      <c r="J26" s="38">
        <f>+Ingresos!O30*1000/Producción!P24</f>
        <v>7462.4501509448019</v>
      </c>
      <c r="K26" s="38">
        <f>+Ingresos!P30*1000/Producción!Q24</f>
        <v>6867.4474116067413</v>
      </c>
      <c r="L26" s="38">
        <f>+Ingresos!Q30*1000/Producción!R24</f>
        <v>5363.5569039251222</v>
      </c>
      <c r="M26" s="38">
        <f>+Ingresos!R30*1000/Producción!S24</f>
        <v>5399.4332033921228</v>
      </c>
      <c r="N26" s="38">
        <f>+Ingresos!S30*1000/Producción!T24</f>
        <v>6851.3014380207196</v>
      </c>
      <c r="O26" s="38">
        <f>+Ingresos!T30*1000/Producción!U24</f>
        <v>6642.6024740155181</v>
      </c>
      <c r="P26" s="38">
        <f>+Ingresos!U30*1000/Producción!V24</f>
        <v>6371.9172631774645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5BD4A-E868-488F-8C76-CCFD49EAE3DB}">
  <dimension ref="A2:U26"/>
  <sheetViews>
    <sheetView workbookViewId="0">
      <selection activeCell="G19" sqref="G19"/>
    </sheetView>
  </sheetViews>
  <sheetFormatPr baseColWidth="10" defaultRowHeight="15"/>
  <cols>
    <col min="1" max="1" width="38" bestFit="1" customWidth="1"/>
  </cols>
  <sheetData>
    <row r="2" spans="1:21" ht="16">
      <c r="A2" s="2" t="s">
        <v>25</v>
      </c>
    </row>
    <row r="3" spans="1:21" ht="16">
      <c r="A3" s="7" t="s">
        <v>1</v>
      </c>
      <c r="B3" s="7">
        <f>+C3-1</f>
        <v>2000</v>
      </c>
      <c r="C3" s="7">
        <f>+D3-1</f>
        <v>2001</v>
      </c>
      <c r="D3" s="7">
        <f>+E3-1</f>
        <v>2002</v>
      </c>
      <c r="E3" s="7">
        <f>+F3-1</f>
        <v>2003</v>
      </c>
      <c r="F3" s="7">
        <f>+G3-1</f>
        <v>2004</v>
      </c>
      <c r="G3" s="7">
        <v>2005</v>
      </c>
      <c r="H3" s="7">
        <v>2006</v>
      </c>
      <c r="I3" s="7">
        <v>2007</v>
      </c>
      <c r="J3" s="7">
        <v>2008</v>
      </c>
      <c r="K3" s="7">
        <v>2009</v>
      </c>
      <c r="L3" s="7">
        <v>2010</v>
      </c>
      <c r="M3" s="7">
        <v>2011</v>
      </c>
      <c r="N3" s="7">
        <v>2012</v>
      </c>
      <c r="O3" s="7">
        <v>2013</v>
      </c>
      <c r="P3" s="7">
        <v>2014</v>
      </c>
      <c r="Q3" s="8">
        <v>2015</v>
      </c>
      <c r="R3" s="8">
        <v>2016</v>
      </c>
      <c r="S3" s="8">
        <v>2017</v>
      </c>
      <c r="T3" s="8">
        <v>2018</v>
      </c>
      <c r="U3" s="8">
        <v>2019</v>
      </c>
    </row>
    <row r="4" spans="1:21">
      <c r="A4" s="5" t="s">
        <v>2</v>
      </c>
      <c r="B4" s="6"/>
      <c r="C4" s="6"/>
      <c r="D4" s="6">
        <f>+'Costos operacionales'!D13*1000/Producción!E2</f>
        <v>1769.2307692307688</v>
      </c>
      <c r="E4" s="6">
        <f>+'Costos operacionales'!E13*1000/Producción!F2</f>
        <v>1709.5238095238096</v>
      </c>
      <c r="F4" s="6">
        <f>+'Costos operacionales'!F13*1000/Producción!G2</f>
        <v>1631.5789473684213</v>
      </c>
      <c r="G4" s="6">
        <f>+'Costos operacionales'!G13*1000/Producción!H2</f>
        <v>1880.3418803418804</v>
      </c>
      <c r="H4" s="6">
        <f>+'Costos operacionales'!H13*1000/Producción!I2</f>
        <v>2021.2765957446807</v>
      </c>
      <c r="I4" s="6">
        <f>+'Costos operacionales'!I13*1000/Producción!J2</f>
        <v>2311.827956989247</v>
      </c>
      <c r="J4" s="6">
        <f>+'Costos operacionales'!J13*1000/Producción!K2</f>
        <v>3033.1753554502375</v>
      </c>
      <c r="K4" s="6">
        <f>+'Costos operacionales'!K13*1000/Producción!L2</f>
        <v>3743.0167597765358</v>
      </c>
      <c r="L4" s="6">
        <f>+'Costos operacionales'!L13*1000/Producción!M2</f>
        <v>2926.8292682926822</v>
      </c>
      <c r="M4" s="6">
        <f>+'Costos operacionales'!M13*1000/Producción!N2</f>
        <v>4813.2780082987556</v>
      </c>
      <c r="N4" s="6">
        <f>+'Costos operacionales'!N13*1000/Producción!O2</f>
        <v>4887.2180451127824</v>
      </c>
      <c r="O4" s="6">
        <f>+'Costos operacionales'!O13*1000/Producción!P2</f>
        <v>4833.5388409371144</v>
      </c>
      <c r="P4" s="6">
        <f>+'Costos operacionales'!P13*1000/Producción!Q2</f>
        <v>4832.8690807799449</v>
      </c>
      <c r="Q4" s="6">
        <f>+'Costos operacionales'!Q13*1000/Producción!R2</f>
        <v>4383.6301369863004</v>
      </c>
      <c r="R4" s="6">
        <f>+'Costos operacionales'!R13*1000/Producción!S2</f>
        <v>3949.2486338797821</v>
      </c>
      <c r="S4" s="6">
        <f>+'Costos operacionales'!S13*1000/Producción!T2</f>
        <v>4034.1578947368421</v>
      </c>
      <c r="T4" s="6">
        <f>+'Costos operacionales'!T13*1000/Producción!U2</f>
        <v>4140.2380952380954</v>
      </c>
      <c r="U4" s="6">
        <f>+'Costos operacionales'!U13*1000/Producción!V2</f>
        <v>4862.407407407406</v>
      </c>
    </row>
    <row r="5" spans="1:21">
      <c r="A5" s="5" t="s">
        <v>3</v>
      </c>
      <c r="B5" s="6"/>
      <c r="C5" s="6"/>
      <c r="D5" s="6"/>
      <c r="E5" s="6"/>
      <c r="F5" s="6"/>
      <c r="G5" s="6">
        <f>+'Costos operacionales'!G4*1000/Producción!H3</f>
        <v>1817.0829975825948</v>
      </c>
      <c r="H5" s="6">
        <f>+'Costos operacionales'!H4*1000/Producción!I3</f>
        <v>1857.0219966159052</v>
      </c>
      <c r="I5" s="6">
        <f>+'Costos operacionales'!I4*1000/Producción!J3</f>
        <v>3122.7106227106228</v>
      </c>
      <c r="J5" s="6">
        <f>+'Costos operacionales'!J4*1000/Producción!K3</f>
        <v>3489.7494305239179</v>
      </c>
      <c r="K5" s="6">
        <f>+'Costos operacionales'!K4*1000/Producción!L3</f>
        <v>2799.237005245589</v>
      </c>
      <c r="L5" s="6">
        <f>+'Costos operacionales'!L4*1000/Producción!M3</f>
        <v>3358.0901856763926</v>
      </c>
      <c r="M5" s="6">
        <f>+'Costos operacionales'!M4*1000/Producción!N3</f>
        <v>4061.433447098977</v>
      </c>
      <c r="N5" s="6">
        <f>+'Costos operacionales'!N4*1000/Producción!O3</f>
        <v>3913.5654261704676</v>
      </c>
      <c r="O5" s="6">
        <f>+'Costos operacionales'!O4*1000/Producción!P3</f>
        <v>4731.7279256442753</v>
      </c>
      <c r="P5" s="6">
        <f>+'Costos operacionales'!P4*1000/Producción!Q3</f>
        <v>4771.9449225473318</v>
      </c>
      <c r="Q5" s="6">
        <f>+'Costos operacionales'!Q4*1000/Producción!R3</f>
        <v>4287.5434685688824</v>
      </c>
      <c r="R5" s="6">
        <f>+'Costos operacionales'!R4*1000/Producción!S3</f>
        <v>4858.226473629782</v>
      </c>
      <c r="S5" s="6">
        <f>+'Costos operacionales'!S4*1000/Producción!T3</f>
        <v>4695.1090909090899</v>
      </c>
      <c r="T5" s="6">
        <f>+'Costos operacionales'!T4*1000/Producción!U3</f>
        <v>4928.1023017902817</v>
      </c>
      <c r="U5" s="6">
        <f>+'Costos operacionales'!U4*1000/Producción!V3</f>
        <v>5514.5390487375225</v>
      </c>
    </row>
    <row r="6" spans="1:21">
      <c r="A6" s="5" t="s">
        <v>4</v>
      </c>
      <c r="B6" s="6"/>
      <c r="C6" s="6"/>
      <c r="D6" s="6">
        <f>+'Costos operacionales'!D14*1000/Producción!E4</f>
        <v>1502.6075619295957</v>
      </c>
      <c r="E6" s="6">
        <f>+'Costos operacionales'!E14*1000/Producción!F4</f>
        <v>1587.3555404486744</v>
      </c>
      <c r="F6" s="6">
        <f>+'Costos operacionales'!F14*1000/Producción!G4</f>
        <v>1682.5806451612902</v>
      </c>
      <c r="G6" s="6">
        <f>+'Costos operacionales'!G14*1000/Producción!H4</f>
        <v>2130.9285237140948</v>
      </c>
      <c r="H6" s="6">
        <f>+'Costos operacionales'!H14*1000/Producción!I4</f>
        <v>2320.8415516107825</v>
      </c>
      <c r="I6" s="6">
        <f>+'Costos operacionales'!I14*1000/Producción!J4</f>
        <v>2532.9815303430082</v>
      </c>
      <c r="J6" s="6">
        <f>+'Costos operacionales'!J14*1000/Producción!K4</f>
        <v>3774.3451981195431</v>
      </c>
      <c r="K6" s="6">
        <f>+'Costos operacionales'!K14*1000/Producción!L4</f>
        <v>4835.0923482849603</v>
      </c>
      <c r="L6" s="6">
        <f>+'Costos operacionales'!L14*1000/Producción!M4</f>
        <v>2550.1432664756449</v>
      </c>
      <c r="M6" s="6">
        <f>+'Costos operacionales'!M14*1000/Producción!N4</f>
        <v>5401.0695187165784</v>
      </c>
      <c r="N6" s="6">
        <f>+'Costos operacionales'!N14*1000/Producción!O4</f>
        <v>5652.173913043478</v>
      </c>
      <c r="O6" s="6">
        <f>+'Costos operacionales'!O14*1000/Producción!P4</f>
        <v>7735.8490566037726</v>
      </c>
      <c r="P6" s="6">
        <f>+'Costos operacionales'!P14*1000/Producción!Q4</f>
        <v>6612.2840690978892</v>
      </c>
      <c r="Q6" s="6">
        <f>+'Costos operacionales'!Q14*1000/Producción!R4</f>
        <v>6232.7281279397921</v>
      </c>
      <c r="R6" s="6">
        <f>+'Costos operacionales'!R14*1000/Producción!S4</f>
        <v>5766.2563067608471</v>
      </c>
      <c r="S6" s="6">
        <f>+'Costos operacionales'!S14*1000/Producción!T4</f>
        <v>6223.9407744874725</v>
      </c>
      <c r="T6" s="6">
        <f>+'Costos operacionales'!T14*1000/Producción!U4</f>
        <v>7140.8143712574838</v>
      </c>
      <c r="U6" s="6">
        <f>+'Costos operacionales'!U14*1000/Producción!V4</f>
        <v>6909.130938586326</v>
      </c>
    </row>
    <row r="7" spans="1:21">
      <c r="A7" s="5" t="s">
        <v>6</v>
      </c>
      <c r="B7" s="6"/>
      <c r="C7" s="6"/>
      <c r="D7" s="6">
        <f>+'Costos operacionales'!D15*1000/Producción!E5</f>
        <v>1528.8230584467576</v>
      </c>
      <c r="E7" s="6">
        <f>+'Costos operacionales'!E15*1000/Producción!F5</f>
        <v>1565.6711047139258</v>
      </c>
      <c r="F7" s="6">
        <f>+'Costos operacionales'!F15*1000/Producción!G5</f>
        <v>1669.3280106453756</v>
      </c>
      <c r="G7" s="6">
        <f>+'Costos operacionales'!G15*1000/Producción!H5</f>
        <v>2015.6622403813417</v>
      </c>
      <c r="H7" s="6">
        <f>+'Costos operacionales'!H15*1000/Producción!I5</f>
        <v>2360.9226594301222</v>
      </c>
      <c r="I7" s="6">
        <f>+'Costos operacionales'!I15*1000/Producción!J5</f>
        <v>2538.8944058258853</v>
      </c>
      <c r="J7" s="6">
        <f>+'Costos operacionales'!J15*1000/Producción!K5</f>
        <v>2941.798941798942</v>
      </c>
      <c r="K7" s="6">
        <f>+'Costos operacionales'!K15*1000/Producción!L5</f>
        <v>3134.705669916937</v>
      </c>
      <c r="L7" s="6">
        <f>+'Costos operacionales'!L15*1000/Producción!M5</f>
        <v>3729.1424136592941</v>
      </c>
      <c r="M7" s="6">
        <f>+'Costos operacionales'!M15*1000/Producción!N5</f>
        <v>4905.30303030303</v>
      </c>
      <c r="N7" s="6">
        <f>+'Costos operacionales'!N15*1000/Producción!O5</f>
        <v>4431.10897743639</v>
      </c>
      <c r="O7" s="6">
        <f>+'Costos operacionales'!O15*1000/Producción!P5</f>
        <v>4551.679863043013</v>
      </c>
      <c r="P7" s="6">
        <f>+'Costos operacionales'!P15*1000/Producción!Q5</f>
        <v>4838.6358434424365</v>
      </c>
      <c r="Q7" s="6">
        <f>+'Costos operacionales'!Q15*1000/Producción!R5</f>
        <v>5104.5226130653273</v>
      </c>
      <c r="R7" s="6">
        <f>+'Costos operacionales'!R15*1000/Producción!S5</f>
        <v>5478.4415584415583</v>
      </c>
      <c r="S7" s="6">
        <f>+'Costos operacionales'!S15*1000/Producción!T5</f>
        <v>4872.9681674792091</v>
      </c>
      <c r="T7" s="6">
        <f>+'Costos operacionales'!T15*1000/Producción!U5</f>
        <v>4692.4040738986259</v>
      </c>
      <c r="U7" s="6">
        <f>+'Costos operacionales'!U15*1000/Producción!V5</f>
        <v>5405.1952723535451</v>
      </c>
    </row>
    <row r="8" spans="1:21">
      <c r="A8" s="5" t="s">
        <v>7</v>
      </c>
      <c r="B8" s="6"/>
      <c r="C8" s="6"/>
      <c r="D8" s="6">
        <f>+'Costos operacionales'!D16*1000/Producción!E6</f>
        <v>1835.7609241587143</v>
      </c>
      <c r="E8" s="6">
        <f>+'Costos operacionales'!E16*1000/Producción!F6</f>
        <v>1605.5477197931359</v>
      </c>
      <c r="F8" s="6">
        <f>+'Costos operacionales'!F16*1000/Producción!G6</f>
        <v>2335.4999999999995</v>
      </c>
      <c r="G8" s="6">
        <f>+'Costos operacionales'!G16*1000/Producción!H6</f>
        <v>2741.2415488629381</v>
      </c>
      <c r="H8" s="6">
        <f>+'Costos operacionales'!H16*1000/Producción!I6</f>
        <v>2729.9528301886794</v>
      </c>
      <c r="I8" s="6">
        <f>+'Costos operacionales'!I16*1000/Producción!J6</f>
        <v>3220.9944751381217</v>
      </c>
      <c r="J8" s="6">
        <f>+'Costos operacionales'!J16*1000/Producción!K6</f>
        <v>3792.5072046109503</v>
      </c>
      <c r="K8" s="6">
        <f>+'Costos operacionales'!K16*1000/Producción!L6</f>
        <v>4575.260804769001</v>
      </c>
      <c r="L8" s="6">
        <f>+'Costos operacionales'!L16*1000/Producción!M6</f>
        <v>4765.3958944281521</v>
      </c>
      <c r="M8" s="6">
        <f>+'Costos operacionales'!M16*1000/Producción!N6</f>
        <v>4791.1051212938</v>
      </c>
      <c r="N8" s="6">
        <f>+'Costos operacionales'!N16*1000/Producción!O6</f>
        <v>5521.1726384364829</v>
      </c>
      <c r="O8" s="6">
        <f>+'Costos operacionales'!O16*1000/Producción!P6</f>
        <v>4119.0476190476202</v>
      </c>
      <c r="P8" s="6">
        <f>+'Costos operacionales'!P16*1000/Producción!Q6</f>
        <v>4944.3207126948773</v>
      </c>
      <c r="Q8" s="6">
        <f>+'Costos operacionales'!Q16*1000/Producción!R6</f>
        <v>4559.1744340878831</v>
      </c>
      <c r="R8" s="6">
        <f>+'Costos operacionales'!R16*1000/Producción!S6</f>
        <v>4826.1742983751856</v>
      </c>
      <c r="S8" s="6">
        <f>+'Costos operacionales'!S16*1000/Producción!T6</f>
        <v>4686.9793745841635</v>
      </c>
      <c r="T8" s="6">
        <f>+'Costos operacionales'!T16*1000/Producción!U6</f>
        <v>7067.6401179941013</v>
      </c>
      <c r="U8" s="6">
        <f>+'Costos operacionales'!U16*1000/Producción!V6</f>
        <v>7059.0484739676822</v>
      </c>
    </row>
    <row r="9" spans="1:21">
      <c r="A9" s="5" t="s">
        <v>8</v>
      </c>
      <c r="B9" s="6"/>
      <c r="C9" s="6"/>
      <c r="D9" s="6"/>
      <c r="E9" s="6"/>
      <c r="F9" s="6"/>
      <c r="G9" s="6" t="e">
        <f>+'Costos operacionales'!G17*1000/Producción!H7</f>
        <v>#DIV/0!</v>
      </c>
      <c r="H9" s="6" t="e">
        <f>+'Costos operacionales'!H17*1000/Producción!I7</f>
        <v>#DIV/0!</v>
      </c>
      <c r="I9" s="6" t="e">
        <f>+'Costos operacionales'!I17*1000/Producción!J7</f>
        <v>#DIV/0!</v>
      </c>
      <c r="J9" s="6" t="e">
        <f>+'Costos operacionales'!J17*1000/Producción!K7</f>
        <v>#DIV/0!</v>
      </c>
      <c r="K9" s="6" t="e">
        <f>+'Costos operacionales'!K17*1000/Producción!L7</f>
        <v>#DIV/0!</v>
      </c>
      <c r="L9" s="6" t="e">
        <f>+'Costos operacionales'!L17*1000/Producción!M7</f>
        <v>#DIV/0!</v>
      </c>
      <c r="M9" s="6" t="e">
        <f>+'Costos operacionales'!M17*1000/Producción!N7</f>
        <v>#DIV/0!</v>
      </c>
      <c r="N9" s="6" t="e">
        <f>+'Costos operacionales'!N17*1000/Producción!O7</f>
        <v>#DIV/0!</v>
      </c>
      <c r="O9" s="6">
        <f>+'Costos operacionales'!O17*1000/Producción!P7</f>
        <v>6111.1111111111113</v>
      </c>
      <c r="P9" s="6">
        <f>+'Costos operacionales'!P17*1000/Producción!Q7</f>
        <v>4293.0941704035877</v>
      </c>
      <c r="Q9" s="6">
        <f>+'Costos operacionales'!Q17*1000/Producción!R7</f>
        <v>6067.9706275033395</v>
      </c>
      <c r="R9" s="6">
        <f>+'Costos operacionales'!R17*1000/Producción!S7</f>
        <v>6510.9633418584826</v>
      </c>
      <c r="S9" s="6">
        <f>+'Costos operacionales'!S17*1000/Producción!T7</f>
        <v>6828.3306188925071</v>
      </c>
      <c r="T9" s="6">
        <f>+'Costos operacionales'!T17*1000/Producción!U7</f>
        <v>5609.8095238095239</v>
      </c>
      <c r="U9" s="6">
        <f>+'Costos operacionales'!U17*1000/Producción!V7</f>
        <v>5722.7216494845361</v>
      </c>
    </row>
    <row r="10" spans="1:21">
      <c r="A10" s="5" t="s">
        <v>9</v>
      </c>
      <c r="B10" s="6"/>
      <c r="C10" s="6"/>
      <c r="D10" s="6">
        <f>+'Costos operacionales'!D18*1000/Producción!E8</f>
        <v>1138.7373343725642</v>
      </c>
      <c r="E10" s="6">
        <f>+'Costos operacionales'!E18*1000/Producción!F8</f>
        <v>1386.3117870722433</v>
      </c>
      <c r="F10" s="6">
        <f>+'Costos operacionales'!F18*1000/Producción!G8</f>
        <v>1717.1548117154814</v>
      </c>
      <c r="G10" s="6">
        <f>+'Costos operacionales'!G18*1000/Producción!H8</f>
        <v>2621.6814159292035</v>
      </c>
      <c r="H10" s="6">
        <f>+'Costos operacionales'!H18*1000/Producción!I8</f>
        <v>2372.2943722943724</v>
      </c>
      <c r="I10" s="6">
        <f>+'Costos operacionales'!I18*1000/Producción!J8</f>
        <v>3272.5430597771024</v>
      </c>
      <c r="J10" s="6">
        <f>+'Costos operacionales'!J18*1000/Producción!K8</f>
        <v>3752.399232245682</v>
      </c>
      <c r="K10" s="6">
        <f>+'Costos operacionales'!K18*1000/Producción!L8</f>
        <v>3980.7897545357528</v>
      </c>
      <c r="L10" s="6">
        <f>+'Costos operacionales'!L18*1000/Producción!M8</f>
        <v>5573.0337078651692</v>
      </c>
      <c r="M10" s="6">
        <f>+'Costos operacionales'!M18*1000/Producción!N8</f>
        <v>5259.8091198303282</v>
      </c>
      <c r="N10" s="6">
        <f>+'Costos operacionales'!N18*1000/Producción!O8</f>
        <v>8084.8153214774284</v>
      </c>
      <c r="O10" s="6">
        <f>+'Costos operacionales'!O18*1000/Producción!P8</f>
        <v>7907.6086956521731</v>
      </c>
      <c r="P10" s="6">
        <f>+'Costos operacionales'!P18*1000/Producción!Q8</f>
        <v>7745.2512562814072</v>
      </c>
      <c r="Q10" s="6">
        <f>+'Costos operacionales'!Q18*1000/Producción!R8</f>
        <v>8647.5940860215069</v>
      </c>
      <c r="R10" s="6">
        <f>+'Costos operacionales'!R18*1000/Producción!S8</f>
        <v>6846.1621621621625</v>
      </c>
      <c r="S10" s="6">
        <f>+'Costos operacionales'!S18*1000/Producción!T8</f>
        <v>7569.8036253776445</v>
      </c>
      <c r="T10" s="6">
        <f>+'Costos operacionales'!T18*1000/Producción!U8</f>
        <v>7585.0302114803635</v>
      </c>
      <c r="U10" s="6">
        <f>+'Costos operacionales'!U18*1000/Producción!V8</f>
        <v>6303.5006973500695</v>
      </c>
    </row>
    <row r="11" spans="1:21">
      <c r="A11" s="5" t="s">
        <v>10</v>
      </c>
      <c r="B11" s="6"/>
      <c r="C11" s="6"/>
      <c r="D11" s="6"/>
      <c r="E11" s="6"/>
      <c r="F11" s="6"/>
      <c r="G11" s="6">
        <f>+'Costos operacionales'!G5*1000/Producción!H9</f>
        <v>2276.2904895725483</v>
      </c>
      <c r="H11" s="6">
        <f>+'Costos operacionales'!H5*1000/Producción!I9</f>
        <v>3170.3470031545739</v>
      </c>
      <c r="I11" s="6">
        <f>+'Costos operacionales'!I5*1000/Producción!J9</f>
        <v>5221.1382113821137</v>
      </c>
      <c r="J11" s="6">
        <f>+'Costos operacionales'!J5*1000/Producción!K9</f>
        <v>7129.1764205150039</v>
      </c>
      <c r="K11" s="6">
        <f>+'Costos operacionales'!K5*1000/Producción!L9</f>
        <v>4428.5714285714284</v>
      </c>
      <c r="L11" s="6">
        <f>+'Costos operacionales'!L5*1000/Producción!M9</f>
        <v>6061.6956850870556</v>
      </c>
      <c r="M11" s="6">
        <f>+'Costos operacionales'!M5*1000/Producción!N9</f>
        <v>7248.5340550293195</v>
      </c>
      <c r="N11" s="6">
        <f>+'Costos operacionales'!N5*1000/Producción!O9</f>
        <v>7754.9873559988764</v>
      </c>
      <c r="O11" s="6">
        <f>+'Costos operacionales'!O5*1000/Producción!P9</f>
        <v>7005.8997050147491</v>
      </c>
      <c r="P11" s="6">
        <f>+'Costos operacionales'!P5*1000/Producción!Q9</f>
        <v>5940.0705052878966</v>
      </c>
      <c r="Q11" s="6">
        <f>+'Costos operacionales'!Q5*1000/Producción!R9</f>
        <v>6507.0609202851583</v>
      </c>
      <c r="R11" s="6">
        <f>+'Costos operacionales'!R5*1000/Producción!S9</f>
        <v>5939.4503311258277</v>
      </c>
      <c r="S11" s="6">
        <f>+'Costos operacionales'!S5*1000/Producción!T9</f>
        <v>7948.7005137503784</v>
      </c>
      <c r="T11" s="6">
        <f>+'Costos operacionales'!T5*1000/Producción!U9</f>
        <v>10451.849080137201</v>
      </c>
      <c r="U11" s="6">
        <f>+'Costos operacionales'!U5*1000/Producción!V9</f>
        <v>8090.5580067479887</v>
      </c>
    </row>
    <row r="12" spans="1:21">
      <c r="A12" s="5" t="s">
        <v>11</v>
      </c>
      <c r="B12" s="6"/>
      <c r="C12" s="6"/>
      <c r="D12" s="6">
        <f>+'Costos operacionales'!D19*1000/Producción!E10</f>
        <v>1159.4002306805075</v>
      </c>
      <c r="E12" s="6">
        <f>+'Costos operacionales'!E19*1000/Producción!F10</f>
        <v>1202.1788700278694</v>
      </c>
      <c r="F12" s="6">
        <f>+'Costos operacionales'!F19*1000/Producción!G10</f>
        <v>1349.4802494802495</v>
      </c>
      <c r="G12" s="6">
        <f>+'Costos operacionales'!G19*1000/Producción!H10</f>
        <v>1845.4332552693209</v>
      </c>
      <c r="H12" s="6">
        <f>+'Costos operacionales'!H19*1000/Producción!I10</f>
        <v>2200</v>
      </c>
      <c r="I12" s="6">
        <f>+'Costos operacionales'!I19*1000/Producción!J10</f>
        <v>2092.9203539823011</v>
      </c>
      <c r="J12" s="6">
        <f>+'Costos operacionales'!J19*1000/Producción!K10</f>
        <v>3154.6080964685611</v>
      </c>
      <c r="K12" s="6">
        <f>+'Costos operacionales'!K19*1000/Producción!L10</f>
        <v>2339.988803881321</v>
      </c>
      <c r="L12" s="6">
        <f>+'Costos operacionales'!L19*1000/Producción!M10</f>
        <v>2535.7142857142853</v>
      </c>
      <c r="M12" s="6">
        <f>+'Costos operacionales'!M19*1000/Producción!N10</f>
        <v>3569.3801014780497</v>
      </c>
      <c r="N12" s="6">
        <f>+'Costos operacionales'!N19*1000/Producción!O10</f>
        <v>5498.050336760014</v>
      </c>
      <c r="O12" s="6">
        <f>+'Costos operacionales'!O19*1000/Producción!P10</f>
        <v>3952.7559055118113</v>
      </c>
      <c r="P12" s="6">
        <f>+'Costos operacionales'!P19*1000/Producción!Q10</f>
        <v>3996.5986394557822</v>
      </c>
      <c r="Q12" s="6">
        <f>+'Costos operacionales'!Q19*1000/Producción!R10</f>
        <v>3800.5183395563363</v>
      </c>
      <c r="R12" s="6">
        <f>+'Costos operacionales'!R19*1000/Producción!S10</f>
        <v>3102.5784797630799</v>
      </c>
      <c r="S12" s="6">
        <f>+'Costos operacionales'!S19*1000/Producción!T10</f>
        <v>3122.9942748091603</v>
      </c>
      <c r="T12" s="6">
        <f>+'Costos operacionales'!T19*1000/Producción!U10</f>
        <v>3083.7303290414884</v>
      </c>
      <c r="U12" s="6">
        <f>+'Costos operacionales'!U19*1000/Producción!V10</f>
        <v>3000.8489564909801</v>
      </c>
    </row>
    <row r="13" spans="1:21">
      <c r="A13" s="5" t="s">
        <v>12</v>
      </c>
      <c r="B13" s="6"/>
      <c r="C13" s="6"/>
      <c r="D13" s="6">
        <f>+'Costos operacionales'!D20*1000/Producción!E11</f>
        <v>2495.1154529307282</v>
      </c>
      <c r="E13" s="6">
        <f>+'Costos operacionales'!E20*1000/Producción!F11</f>
        <v>1732.1270962047661</v>
      </c>
      <c r="F13" s="6">
        <f>+'Costos operacionales'!F20*1000/Producción!G11</f>
        <v>1815.5963302752293</v>
      </c>
      <c r="G13" s="6">
        <f>+'Costos operacionales'!G20*1000/Producción!H11</f>
        <v>2079.7720797720799</v>
      </c>
      <c r="H13" s="6">
        <f>+'Costos operacionales'!H20*1000/Producción!I11</f>
        <v>2159.1948764867338</v>
      </c>
      <c r="I13" s="6">
        <f>+'Costos operacionales'!I20*1000/Producción!J11</f>
        <v>2819.2771084337351</v>
      </c>
      <c r="J13" s="6">
        <f>+'Costos operacionales'!J20*1000/Producción!K11</f>
        <v>4107.3582629674302</v>
      </c>
      <c r="K13" s="6">
        <f>+'Costos operacionales'!K20*1000/Producción!L11</f>
        <v>1992.6873857404023</v>
      </c>
      <c r="L13" s="6">
        <f>+'Costos operacionales'!L20*1000/Producción!M11</f>
        <v>3498.6225895316807</v>
      </c>
      <c r="M13" s="6">
        <f>+'Costos operacionales'!M20*1000/Producción!N11</f>
        <v>4319.2868719611024</v>
      </c>
      <c r="N13" s="6">
        <f>+'Costos operacionales'!N20*1000/Producción!O11</f>
        <v>4599.8698763825641</v>
      </c>
      <c r="O13" s="6">
        <f>+'Costos operacionales'!O20*1000/Producción!P11</f>
        <v>4383.033419023136</v>
      </c>
      <c r="P13" s="6">
        <f>+'Costos operacionales'!P20*1000/Producción!Q11</f>
        <v>4603.3653846153838</v>
      </c>
      <c r="Q13" s="6">
        <f>+'Costos operacionales'!Q20*1000/Producción!R11</f>
        <v>5610.1426630434789</v>
      </c>
      <c r="R13" s="6">
        <f>+'Costos operacionales'!R20*1000/Producción!S11</f>
        <v>4399.4094094094098</v>
      </c>
      <c r="S13" s="6">
        <f>+'Costos operacionales'!S20*1000/Producción!T11</f>
        <v>5582.6147959183672</v>
      </c>
      <c r="T13" s="6">
        <f>+'Costos operacionales'!T20*1000/Producción!U11</f>
        <v>5809.8138006571735</v>
      </c>
      <c r="U13" s="6">
        <f>+'Costos operacionales'!U20*1000/Producción!V11</f>
        <v>5900.8302808302797</v>
      </c>
    </row>
    <row r="14" spans="1:21">
      <c r="A14" s="5" t="s">
        <v>13</v>
      </c>
      <c r="B14" s="6"/>
      <c r="C14" s="6"/>
      <c r="D14" s="6"/>
      <c r="E14" s="6"/>
      <c r="F14" s="6"/>
      <c r="G14" s="6">
        <f>+'Costos operacionales'!G6*1000/Producción!H12</f>
        <v>2384.5450388660265</v>
      </c>
      <c r="H14" s="6">
        <f>+'Costos operacionales'!H6*1000/Producción!I12</f>
        <v>2718.1448721013626</v>
      </c>
      <c r="I14" s="6">
        <f>+'Costos operacionales'!I6*1000/Producción!J12</f>
        <v>3810.229799851742</v>
      </c>
      <c r="J14" s="6">
        <f>+'Costos operacionales'!J6*1000/Producción!K12</f>
        <v>4296.9569779643234</v>
      </c>
      <c r="K14" s="6">
        <f>+'Costos operacionales'!K6*1000/Producción!L12</f>
        <v>3276.4167285325416</v>
      </c>
      <c r="L14" s="6">
        <f>+'Costos operacionales'!L6*1000/Producción!M12</f>
        <v>3525.7680872150645</v>
      </c>
      <c r="M14" s="6">
        <f>+'Costos operacionales'!M6*1000/Producción!N12</f>
        <v>3942.0434673994509</v>
      </c>
      <c r="N14" s="6">
        <f>+'Costos operacionales'!N6*1000/Producción!O12</f>
        <v>4448.7056567593481</v>
      </c>
      <c r="O14" s="6">
        <f>+'Costos operacionales'!O6*1000/Producción!P12</f>
        <v>4575.9325044404968</v>
      </c>
      <c r="P14" s="6">
        <f>+'Costos operacionales'!P6*1000/Producción!Q12</f>
        <v>3971.4599341383096</v>
      </c>
      <c r="Q14" s="6">
        <f>+'Costos operacionales'!Q6*1000/Producción!R12</f>
        <v>3372.8777589134124</v>
      </c>
      <c r="R14" s="6">
        <f>+'Costos operacionales'!R6*1000/Producción!S12</f>
        <v>3459.1941931411743</v>
      </c>
      <c r="S14" s="6">
        <f>+'Costos operacionales'!S6*1000/Producción!T12</f>
        <v>3793.0217531768258</v>
      </c>
      <c r="T14" s="6">
        <f>+'Costos operacionales'!T6*1000/Producción!U12</f>
        <v>3860.3526881720431</v>
      </c>
      <c r="U14" s="6">
        <f>+'Costos operacionales'!U6*1000/Producción!V12</f>
        <v>3702.101370458995</v>
      </c>
    </row>
    <row r="15" spans="1:21">
      <c r="A15" s="5" t="s">
        <v>14</v>
      </c>
      <c r="B15" s="6">
        <f>+'Costos operacionales'!B21*1000/Producción!C13</f>
        <v>707.96748854462146</v>
      </c>
      <c r="C15" s="6">
        <f>+'Costos operacionales'!C21*1000/Producción!D13</f>
        <v>787.46127691726485</v>
      </c>
      <c r="D15" s="6">
        <f>+'Costos operacionales'!D21*1000/Producción!E13</f>
        <v>890.52242744063324</v>
      </c>
      <c r="E15" s="6">
        <f>+'Costos operacionales'!E21*1000/Producción!F13</f>
        <v>843.09339499346538</v>
      </c>
      <c r="F15" s="6">
        <f>+'Costos operacionales'!F21*1000/Producción!G13</f>
        <v>799.97573424818017</v>
      </c>
      <c r="G15" s="6">
        <f>+'Costos operacionales'!G21*1000/Producción!H13</f>
        <v>1026.3468344475029</v>
      </c>
      <c r="H15" s="6">
        <f>+'Costos operacionales'!H21*1000/Producción!I13</f>
        <v>1343.5807582032496</v>
      </c>
      <c r="I15" s="6">
        <f>+'Costos operacionales'!I21*1000/Producción!J13</f>
        <v>1495.3837859694049</v>
      </c>
      <c r="J15" s="6">
        <f>+'Costos operacionales'!J21*1000/Producción!K13</f>
        <v>2472.8867623604465</v>
      </c>
      <c r="K15" s="6">
        <f>+'Costos operacionales'!K21*1000/Producción!L13</f>
        <v>2792.4254779378452</v>
      </c>
      <c r="L15" s="6">
        <f>+'Costos operacionales'!L21*1000/Producción!M13</f>
        <v>3263.0900892610653</v>
      </c>
      <c r="M15" s="6">
        <f>+'Costos operacionales'!M21*1000/Producción!N13</f>
        <v>4780.4818393053683</v>
      </c>
      <c r="N15" s="6">
        <f>+'Costos operacionales'!N21*1000/Producción!O13</f>
        <v>3881.4016172506736</v>
      </c>
      <c r="O15" s="6">
        <f>+'Costos operacionales'!O21*1000/Producción!P13</f>
        <v>3908.0170897210351</v>
      </c>
      <c r="P15" s="6">
        <f>+'Costos operacionales'!P21*1000/Producción!Q13</f>
        <v>3972.0267719238027</v>
      </c>
      <c r="Q15" s="6">
        <f>+'Costos operacionales'!Q21*1000/Producción!R13</f>
        <v>4490.3661605206071</v>
      </c>
      <c r="R15" s="6">
        <f>+'Costos operacionales'!R21*1000/Producción!S13</f>
        <v>3855.3193612774448</v>
      </c>
      <c r="S15" s="6">
        <f>+'Costos operacionales'!S21*1000/Producción!T13</f>
        <v>4681.3939917873349</v>
      </c>
      <c r="T15" s="6">
        <f>+'Costos operacionales'!T21*1000/Producción!U13</f>
        <v>3987.2696547839382</v>
      </c>
      <c r="U15" s="6">
        <f>+'Costos operacionales'!U21*1000/Producción!V13</f>
        <v>4523.0998484593365</v>
      </c>
    </row>
    <row r="16" spans="1:21">
      <c r="A16" s="5" t="s">
        <v>15</v>
      </c>
      <c r="B16" s="6"/>
      <c r="C16" s="6"/>
      <c r="D16" s="6"/>
      <c r="E16" s="6"/>
      <c r="F16" s="6"/>
      <c r="G16" s="6" t="e">
        <f>+'Costos operacionales'!G7*1000/Producción!H14</f>
        <v>#DIV/0!</v>
      </c>
      <c r="H16" s="6" t="e">
        <f>+'Costos operacionales'!H7*1000/Producción!I14</f>
        <v>#DIV/0!</v>
      </c>
      <c r="I16" s="6" t="e">
        <f>+'Costos operacionales'!I7*1000/Producción!J14</f>
        <v>#DIV/0!</v>
      </c>
      <c r="J16" s="6">
        <f>+'Costos operacionales'!J7*1000/Producción!K14</f>
        <v>3707.5332348596758</v>
      </c>
      <c r="K16" s="6">
        <f>+'Costos operacionales'!K7*1000/Producción!L14</f>
        <v>2641.8918918918921</v>
      </c>
      <c r="L16" s="6">
        <f>+'Costos operacionales'!L7*1000/Producción!M14</f>
        <v>3646.4560204953032</v>
      </c>
      <c r="M16" s="6">
        <f>+'Costos operacionales'!M7*1000/Producción!N14</f>
        <v>4601.6949152542375</v>
      </c>
      <c r="N16" s="6">
        <f>+'Costos operacionales'!N7*1000/Producción!O14</f>
        <v>4518.7969924812041</v>
      </c>
      <c r="O16" s="6">
        <f>+'Costos operacionales'!O7*1000/Producción!P14</f>
        <v>5631.8252730109198</v>
      </c>
      <c r="P16" s="6">
        <f>+'Costos operacionales'!P7*1000/Producción!Q14</f>
        <v>5595.0413223140495</v>
      </c>
      <c r="Q16" s="6">
        <f>+'Costos operacionales'!Q7*1000/Producción!R14</f>
        <v>4737.6639999999998</v>
      </c>
      <c r="R16" s="6">
        <f>+'Costos operacionales'!R7*1000/Producción!S14</f>
        <v>4339.8685291700886</v>
      </c>
      <c r="S16" s="6">
        <f>+'Costos operacionales'!S7*1000/Producción!T14</f>
        <v>4679.7147514262433</v>
      </c>
      <c r="T16" s="6">
        <f>+'Costos operacionales'!T7*1000/Producción!U14</f>
        <v>5226.0391425908665</v>
      </c>
      <c r="U16" s="6">
        <f>+'Costos operacionales'!U7*1000/Producción!V14</f>
        <v>6749.0874159462046</v>
      </c>
    </row>
    <row r="17" spans="1:21">
      <c r="A17" s="5" t="s">
        <v>16</v>
      </c>
      <c r="B17" s="6"/>
      <c r="C17" s="6"/>
      <c r="D17" s="6">
        <f>+'Costos operacionales'!D22*1000/Producción!E15</f>
        <v>1211.3263785394934</v>
      </c>
      <c r="E17" s="6">
        <f>+'Costos operacionales'!E22*1000/Producción!F15</f>
        <v>1229.7217288336294</v>
      </c>
      <c r="F17" s="6">
        <f>+'Costos operacionales'!F22*1000/Producción!G15</f>
        <v>1029.2333149476005</v>
      </c>
      <c r="G17" s="6">
        <f>+'Costos operacionales'!G22*1000/Producción!H15</f>
        <v>1207.3097663271419</v>
      </c>
      <c r="H17" s="6">
        <f>+'Costos operacionales'!H22*1000/Producción!I15</f>
        <v>1434.964200477327</v>
      </c>
      <c r="I17" s="6">
        <f>+'Costos operacionales'!I22*1000/Producción!J15</f>
        <v>1879.3735421526158</v>
      </c>
      <c r="J17" s="6">
        <f>+'Costos operacionales'!J22*1000/Producción!K15</f>
        <v>2346.24145785877</v>
      </c>
      <c r="K17" s="6">
        <f>+'Costos operacionales'!K22*1000/Producción!L15</f>
        <v>2445.7532548047116</v>
      </c>
      <c r="L17" s="6">
        <f>+'Costos operacionales'!L22*1000/Producción!M15</f>
        <v>2844.221105527638</v>
      </c>
      <c r="M17" s="6">
        <f>+'Costos operacionales'!M22*1000/Producción!N15</f>
        <v>2903.0743956817646</v>
      </c>
      <c r="N17" s="6">
        <f>+'Costos operacionales'!N22*1000/Producción!O15</f>
        <v>3164.9509217141485</v>
      </c>
      <c r="O17" s="6">
        <f>+'Costos operacionales'!O22*1000/Producción!P15</f>
        <v>3687.9770992366407</v>
      </c>
      <c r="P17" s="6">
        <f>+'Costos operacionales'!P22*1000/Producción!Q15</f>
        <v>3316.856154226396</v>
      </c>
      <c r="Q17" s="6">
        <f>+'Costos operacionales'!Q22*1000/Producción!R15</f>
        <v>3368.7732836615214</v>
      </c>
      <c r="R17" s="6">
        <f>+'Costos operacionales'!R22*1000/Producción!S15</f>
        <v>3044.4127243066887</v>
      </c>
      <c r="S17" s="6">
        <f>+'Costos operacionales'!S22*1000/Producción!T15</f>
        <v>3407.0839180465891</v>
      </c>
      <c r="T17" s="6">
        <f>+'Costos operacionales'!T22*1000/Producción!U15</f>
        <v>3562.990553306342</v>
      </c>
      <c r="U17" s="6">
        <f>+'Costos operacionales'!U22*1000/Producción!V15</f>
        <v>3357.6695929768562</v>
      </c>
    </row>
    <row r="18" spans="1:21">
      <c r="A18" s="5" t="s">
        <v>17</v>
      </c>
      <c r="B18" s="6"/>
      <c r="C18" s="6"/>
      <c r="D18" s="6"/>
      <c r="E18" s="6"/>
      <c r="F18" s="6"/>
      <c r="G18" s="6" t="e">
        <f>+'Costos operacionales'!G8*1000/Producción!H16</f>
        <v>#DIV/0!</v>
      </c>
      <c r="H18" s="6" t="e">
        <f>+'Costos operacionales'!H8*1000/Producción!I16</f>
        <v>#DIV/0!</v>
      </c>
      <c r="I18" s="6" t="e">
        <f>+'Costos operacionales'!I8*1000/Producción!J16</f>
        <v>#DIV/0!</v>
      </c>
      <c r="J18" s="6" t="e">
        <f>+'Costos operacionales'!J8*1000/Producción!K16</f>
        <v>#DIV/0!</v>
      </c>
      <c r="K18" s="6" t="e">
        <f>+'Costos operacionales'!K8*1000/Producción!L16</f>
        <v>#DIV/0!</v>
      </c>
      <c r="L18" s="6" t="e">
        <f>+'Costos operacionales'!L8*1000/Producción!M16</f>
        <v>#DIV/0!</v>
      </c>
      <c r="M18" s="6" t="e">
        <f>+'Costos operacionales'!M8*1000/Producción!N16</f>
        <v>#DIV/0!</v>
      </c>
      <c r="N18" s="6" t="e">
        <f>+'Costos operacionales'!N8*1000/Producción!O16</f>
        <v>#DIV/0!</v>
      </c>
      <c r="O18" s="6">
        <f>+'Costos operacionales'!O8*1000/Producción!P16</f>
        <v>0</v>
      </c>
      <c r="P18" s="6">
        <f>+'Costos operacionales'!P8*1000/Producción!Q16</f>
        <v>4036.8271954674215</v>
      </c>
      <c r="Q18" s="6">
        <f>+'Costos operacionales'!Q8*1000/Producción!R16</f>
        <v>6589.9286613512368</v>
      </c>
      <c r="R18" s="6">
        <f>+'Costos operacionales'!R8*1000/Producción!S16</f>
        <v>5906.2784810126568</v>
      </c>
      <c r="S18" s="6">
        <f>+'Costos operacionales'!S8*1000/Producción!T16</f>
        <v>5562.6406322640632</v>
      </c>
      <c r="T18" s="6">
        <f>+'Costos operacionales'!T8*1000/Producción!U16</f>
        <v>4825.3708439897709</v>
      </c>
      <c r="U18" s="6">
        <f>+'Costos operacionales'!U8*1000/Producción!V16</f>
        <v>4939.69696969697</v>
      </c>
    </row>
    <row r="19" spans="1:21">
      <c r="A19" s="5" t="s">
        <v>18</v>
      </c>
      <c r="B19" s="6"/>
      <c r="C19" s="6"/>
      <c r="D19" s="6">
        <f>+'Costos operacionales'!D23*1000/Producción!E17</f>
        <v>1468.8346883468835</v>
      </c>
      <c r="E19" s="6">
        <f>+'Costos operacionales'!E23*1000/Producción!F17</f>
        <v>1516.8539325842698</v>
      </c>
      <c r="F19" s="6">
        <f>+'Costos operacionales'!F23*1000/Producción!G17</f>
        <v>1574.0498034076015</v>
      </c>
      <c r="G19" s="6">
        <f>+'Costos operacionales'!G23*1000/Producción!H17</f>
        <v>1790.1234567901236</v>
      </c>
      <c r="H19" s="6">
        <f>+'Costos operacionales'!H23*1000/Producción!I17</f>
        <v>2014.5631067961165</v>
      </c>
      <c r="I19" s="6">
        <f>+'Costos operacionales'!I23*1000/Producción!J17</f>
        <v>2412.5452352231605</v>
      </c>
      <c r="J19" s="6">
        <f>+'Costos operacionales'!J23*1000/Producción!K17</f>
        <v>3372.3653395784545</v>
      </c>
      <c r="K19" s="6">
        <f>+'Costos operacionales'!K23*1000/Producción!L17</f>
        <v>2883.2951945080094</v>
      </c>
      <c r="L19" s="6">
        <f>+'Costos operacionales'!L23*1000/Producción!M17</f>
        <v>3712.2969837587007</v>
      </c>
      <c r="M19" s="6">
        <f>+'Costos operacionales'!M23*1000/Producción!N17</f>
        <v>5520.5047318611978</v>
      </c>
      <c r="N19" s="6">
        <f>+'Costos operacionales'!N23*1000/Producción!O17</f>
        <v>6923.0769230769238</v>
      </c>
      <c r="O19" s="6">
        <f>+'Costos operacionales'!O23*1000/Producción!P17</f>
        <v>6174.3772241992883</v>
      </c>
      <c r="P19" s="6">
        <f>+'Costos operacionales'!P23*1000/Producción!Q17</f>
        <v>6632.0166320166327</v>
      </c>
      <c r="Q19" s="6">
        <f>+'Costos operacionales'!Q23*1000/Producción!R17</f>
        <v>8177.0332480818415</v>
      </c>
      <c r="R19" s="6">
        <f>+'Costos operacionales'!R23*1000/Producción!S17</f>
        <v>8059.4524495677224</v>
      </c>
      <c r="S19" s="6">
        <f>+'Costos operacionales'!S23*1000/Producción!T17</f>
        <v>9701.4102564102577</v>
      </c>
      <c r="T19" s="6">
        <f>+'Costos operacionales'!T23*1000/Producción!U17</f>
        <v>10813.64705882353</v>
      </c>
      <c r="U19" s="6">
        <f>+'Costos operacionales'!U23*1000/Producción!V17</f>
        <v>12417.867298578198</v>
      </c>
    </row>
    <row r="20" spans="1:21">
      <c r="A20" s="5" t="s">
        <v>19</v>
      </c>
      <c r="B20" s="6"/>
      <c r="C20" s="6"/>
      <c r="D20" s="6"/>
      <c r="E20" s="6"/>
      <c r="F20" s="6"/>
      <c r="G20" s="6">
        <f>+'Costos operacionales'!G9*1000/Producción!H18</f>
        <v>2590.027700831025</v>
      </c>
      <c r="H20" s="6">
        <f>+'Costos operacionales'!H9*1000/Producción!I18</f>
        <v>2635.3555120678407</v>
      </c>
      <c r="I20" s="6">
        <f>+'Costos operacionales'!I9*1000/Producción!J18</f>
        <v>3924.6356203341625</v>
      </c>
      <c r="J20" s="6">
        <f>+'Costos operacionales'!J9*1000/Producción!K18</f>
        <v>5311.8430273300637</v>
      </c>
      <c r="K20" s="6">
        <f>+'Costos operacionales'!K9*1000/Producción!L18</f>
        <v>2736.9471233787831</v>
      </c>
      <c r="L20" s="6">
        <f>+'Costos operacionales'!L9*1000/Producción!M18</f>
        <v>2088.9954702904342</v>
      </c>
      <c r="M20" s="6">
        <f>+'Costos operacionales'!M9*1000/Producción!N18</f>
        <v>2452.6696447564345</v>
      </c>
      <c r="N20" s="6">
        <f>+'Costos operacionales'!N9*1000/Producción!O18</f>
        <v>3361.3838242169236</v>
      </c>
      <c r="O20" s="6">
        <f>+'Costos operacionales'!O9*1000/Producción!P18</f>
        <v>3408.8514225500526</v>
      </c>
      <c r="P20" s="6">
        <f>+'Costos operacionales'!P9*1000/Producción!Q18</f>
        <v>4323.2508402077601</v>
      </c>
      <c r="Q20" s="6">
        <f>+'Costos operacionales'!Q9*1000/Producción!R18</f>
        <v>3894.8242001900539</v>
      </c>
      <c r="R20" s="6">
        <f>+'Costos operacionales'!R9*1000/Producción!S18</f>
        <v>3800.1319509896321</v>
      </c>
      <c r="S20" s="6">
        <f>+'Costos operacionales'!S9*1000/Producción!T18</f>
        <v>3953.6450297899037</v>
      </c>
      <c r="T20" s="6">
        <f>+'Costos operacionales'!T9*1000/Producción!U18</f>
        <v>3990.652239254583</v>
      </c>
      <c r="U20" s="6">
        <f>+'Costos operacionales'!U9*1000/Producción!V18</f>
        <v>4639.9587087087084</v>
      </c>
    </row>
    <row r="21" spans="1:21">
      <c r="A21" s="5" t="s">
        <v>20</v>
      </c>
      <c r="B21" s="6"/>
      <c r="C21" s="6"/>
      <c r="D21" s="6"/>
      <c r="E21" s="6"/>
      <c r="F21" s="6"/>
      <c r="G21" s="6">
        <f>+'Costos operacionales'!G10*1000/Producción!H19</f>
        <v>9574.1935483870966</v>
      </c>
      <c r="H21" s="6">
        <f>+'Costos operacionales'!H10*1000/Producción!I19</f>
        <v>11873.449131513649</v>
      </c>
      <c r="I21" s="6">
        <f>+'Costos operacionales'!I10*1000/Producción!J19</f>
        <v>15117.37089201878</v>
      </c>
      <c r="J21" s="6">
        <f>+'Costos operacionales'!J10*1000/Producción!K19</f>
        <v>20398.126463700231</v>
      </c>
      <c r="K21" s="6">
        <f>+'Costos operacionales'!K10*1000/Producción!L19</f>
        <v>12137.404580152672</v>
      </c>
      <c r="L21" s="6">
        <f>+'Costos operacionales'!L10*1000/Producción!M19</f>
        <v>12349.081364829399</v>
      </c>
      <c r="M21" s="6">
        <f>+'Costos operacionales'!M10*1000/Producción!N19</f>
        <v>14420.289855072468</v>
      </c>
      <c r="N21" s="6">
        <f>+'Costos operacionales'!N10*1000/Producción!O19</f>
        <v>15135.566188197768</v>
      </c>
      <c r="O21" s="6">
        <f>+'Costos operacionales'!O10*1000/Producción!P19</f>
        <v>18011.049723756903</v>
      </c>
      <c r="P21" s="6">
        <f>+'Costos operacionales'!P10*1000/Producción!Q19</f>
        <v>15944.444444444447</v>
      </c>
      <c r="Q21" s="6">
        <f>+'Costos operacionales'!Q10*1000/Producción!R19</f>
        <v>954.69135802469123</v>
      </c>
      <c r="R21" s="6">
        <f>+'Costos operacionales'!R10*1000/Producción!S19</f>
        <v>9586.0033444816036</v>
      </c>
      <c r="S21" s="6">
        <f>+'Costos operacionales'!S10*1000/Producción!T19</f>
        <v>9355.145161290322</v>
      </c>
      <c r="T21" s="6">
        <f>+'Costos operacionales'!T10*1000/Producción!U19</f>
        <v>8674.8026315789484</v>
      </c>
      <c r="U21" s="6">
        <f>+'Costos operacionales'!U10*1000/Producción!V19</f>
        <v>8031.4229249011878</v>
      </c>
    </row>
    <row r="22" spans="1:21">
      <c r="A22" s="5" t="s">
        <v>21</v>
      </c>
      <c r="B22" s="6"/>
      <c r="C22" s="6"/>
      <c r="D22" s="6"/>
      <c r="E22" s="6"/>
      <c r="F22" s="6"/>
      <c r="G22" s="6" t="e">
        <f>+'Costos operacionales'!G24*1000/Producción!H20</f>
        <v>#DIV/0!</v>
      </c>
      <c r="H22" s="6" t="e">
        <f>+'Costos operacionales'!H24*1000/Producción!I20</f>
        <v>#DIV/0!</v>
      </c>
      <c r="I22" s="6" t="e">
        <f>+'Costos operacionales'!I24*1000/Producción!J20</f>
        <v>#DIV/0!</v>
      </c>
      <c r="J22" s="6" t="e">
        <f>+'Costos operacionales'!J24*1000/Producción!K20</f>
        <v>#DIV/0!</v>
      </c>
      <c r="K22" s="6" t="e">
        <f>+'Costos operacionales'!K24*1000/Producción!L20</f>
        <v>#DIV/0!</v>
      </c>
      <c r="L22" s="6" t="e">
        <f>+'Costos operacionales'!L24*1000/Producción!M20</f>
        <v>#DIV/0!</v>
      </c>
      <c r="M22" s="6" t="e">
        <f>+'Costos operacionales'!M24*1000/Producción!N20</f>
        <v>#DIV/0!</v>
      </c>
      <c r="N22" s="6" t="e">
        <f>+'Costos operacionales'!N24*1000/Producción!O20</f>
        <v>#DIV/0!</v>
      </c>
      <c r="O22" s="6" t="e">
        <f>+'Costos operacionales'!O24*1000/Producción!P20</f>
        <v>#DIV/0!</v>
      </c>
      <c r="P22" s="6">
        <f>+'Costos operacionales'!P24*1000/Producción!Q20</f>
        <v>0</v>
      </c>
      <c r="Q22" s="6">
        <f>+'Costos operacionales'!Q24*1000/Producción!R20</f>
        <v>5358.3617747440267</v>
      </c>
      <c r="R22" s="6">
        <f>+'Costos operacionales'!R24*1000/Producción!S20</f>
        <v>9564.729867482165</v>
      </c>
      <c r="S22" s="6">
        <f>+'Costos operacionales'!S24*1000/Producción!T20</f>
        <v>8993.1170108161277</v>
      </c>
      <c r="T22" s="6">
        <f>+'Costos operacionales'!T24*1000/Producción!U20</f>
        <v>9152.1099116781133</v>
      </c>
      <c r="U22" s="6">
        <f>+'Costos operacionales'!U24*1000/Producción!V20</f>
        <v>7772.8070175438588</v>
      </c>
    </row>
    <row r="23" spans="1:21">
      <c r="A23" s="5" t="s">
        <v>22</v>
      </c>
      <c r="B23" s="6"/>
      <c r="C23" s="6"/>
      <c r="D23" s="6"/>
      <c r="E23" s="6"/>
      <c r="F23" s="6"/>
      <c r="G23" s="6" t="e">
        <f>+'Costos operacionales'!G25*1000/Producción!H21</f>
        <v>#DIV/0!</v>
      </c>
      <c r="H23" s="6">
        <f>+'Costos operacionales'!H25*1000/Producción!I21</f>
        <v>0</v>
      </c>
      <c r="I23" s="6">
        <f>+'Costos operacionales'!I25*1000/Producción!J21</f>
        <v>3372.3653395784545</v>
      </c>
      <c r="J23" s="6">
        <f>+'Costos operacionales'!J25*1000/Producción!K21</f>
        <v>3167.4757281553402</v>
      </c>
      <c r="K23" s="6">
        <f>+'Costos operacionales'!K25*1000/Producción!L21</f>
        <v>2821.9346888478126</v>
      </c>
      <c r="L23" s="6">
        <f>+'Costos operacionales'!L25*1000/Producción!M21</f>
        <v>3722.6277372262775</v>
      </c>
      <c r="M23" s="6">
        <f>+'Costos operacionales'!M25*1000/Producción!N21</f>
        <v>3762.4309392265195</v>
      </c>
      <c r="N23" s="6">
        <f>+'Costos operacionales'!N25*1000/Producción!O21</f>
        <v>4565.0869826034786</v>
      </c>
      <c r="O23" s="6">
        <f>+'Costos operacionales'!O25*1000/Producción!P21</f>
        <v>4445.9102902374671</v>
      </c>
      <c r="P23" s="6">
        <f>+'Costos operacionales'!P25*1000/Producción!Q21</f>
        <v>4491.7660420215789</v>
      </c>
      <c r="Q23" s="6">
        <f>+'Costos operacionales'!Q25*1000/Producción!R21</f>
        <v>5418.6218678815494</v>
      </c>
      <c r="R23" s="6">
        <f>+'Costos operacionales'!R25*1000/Producción!S21</f>
        <v>5141.8040621266427</v>
      </c>
      <c r="S23" s="6">
        <f>+'Costos operacionales'!S25*1000/Producción!T21</f>
        <v>3384.350453172206</v>
      </c>
      <c r="T23" s="6">
        <f>+'Costos operacionales'!T25*1000/Producción!U21</f>
        <v>3805.9240362811788</v>
      </c>
      <c r="U23" s="6">
        <f>+'Costos operacionales'!U25*1000/Producción!V21</f>
        <v>4539.0124095139608</v>
      </c>
    </row>
    <row r="24" spans="1:21">
      <c r="A24" s="5" t="s">
        <v>23</v>
      </c>
      <c r="B24" s="6"/>
      <c r="C24" s="6"/>
      <c r="D24" s="6">
        <f>+'Costos operacionales'!D26*1000/Producción!E22</f>
        <v>1267.9296346414071</v>
      </c>
      <c r="E24" s="6">
        <f>+'Costos operacionales'!E26*1000/Producción!F22</f>
        <v>1448.5049833887044</v>
      </c>
      <c r="F24" s="6">
        <f>+'Costos operacionales'!F26*1000/Producción!G22</f>
        <v>1478.9972899728998</v>
      </c>
      <c r="G24" s="6">
        <f>+'Costos operacionales'!G26*1000/Producción!H22</f>
        <v>1589.6188158961882</v>
      </c>
      <c r="H24" s="6">
        <f>+'Costos operacionales'!H26*1000/Producción!I22</f>
        <v>1572.1120984278878</v>
      </c>
      <c r="I24" s="6">
        <f>+'Costos operacionales'!I26*1000/Producción!J22</f>
        <v>1931.4205738278515</v>
      </c>
      <c r="J24" s="6">
        <f>+'Costos operacionales'!J26*1000/Producción!K22</f>
        <v>2644.1947565543073</v>
      </c>
      <c r="K24" s="6">
        <f>+'Costos operacionales'!K26*1000/Producción!L22</f>
        <v>3087.5912408759132</v>
      </c>
      <c r="L24" s="6">
        <f>+'Costos operacionales'!L26*1000/Producción!M22</f>
        <v>2680.0554016620504</v>
      </c>
      <c r="M24" s="6">
        <f>+'Costos operacionales'!M26*1000/Producción!N22</f>
        <v>3665.9108087679515</v>
      </c>
      <c r="N24" s="6">
        <f>+'Costos operacionales'!N26*1000/Producción!O22</f>
        <v>4004.5766590389007</v>
      </c>
      <c r="O24" s="6">
        <f>+'Costos operacionales'!O26*1000/Producción!P22</f>
        <v>4229.249011857708</v>
      </c>
      <c r="P24" s="6">
        <f>+'Costos operacionales'!P26*1000/Producción!Q22</f>
        <v>4652.0874751491065</v>
      </c>
      <c r="Q24" s="6">
        <f>+'Costos operacionales'!Q26*1000/Producción!R22</f>
        <v>1320.754352030948</v>
      </c>
      <c r="R24" s="6">
        <f>+'Costos operacionales'!R26*1000/Producción!S22</f>
        <v>3882.2437137330758</v>
      </c>
      <c r="S24" s="6">
        <f>+'Costos operacionales'!S26*1000/Producción!T22</f>
        <v>4245.3533397870287</v>
      </c>
      <c r="T24" s="6">
        <f>+'Costos operacionales'!T26*1000/Producción!U22</f>
        <v>5520.6031746031758</v>
      </c>
      <c r="U24" s="6">
        <f>+'Costos operacionales'!U26*1000/Producción!V22</f>
        <v>4800.5857019810501</v>
      </c>
    </row>
    <row r="25" spans="1:21">
      <c r="A25" s="5" t="s">
        <v>24</v>
      </c>
      <c r="B25" s="6"/>
      <c r="C25" s="6"/>
      <c r="D25" s="6"/>
      <c r="E25" s="6"/>
      <c r="F25" s="6"/>
      <c r="G25" s="6">
        <f>+'Costos operacionales'!G27*1000/Producción!H23</f>
        <v>1753.3129459734964</v>
      </c>
      <c r="H25" s="6">
        <f>+'Costos operacionales'!H27*1000/Producción!I23</f>
        <v>2191.4893617021276</v>
      </c>
      <c r="I25" s="6">
        <f>+'Costos operacionales'!I27*1000/Producción!J23</f>
        <v>2956.989247311828</v>
      </c>
      <c r="J25" s="6">
        <f>+'Costos operacionales'!J27*1000/Producción!K23</f>
        <v>3612.3348017621147</v>
      </c>
      <c r="K25" s="6">
        <f>+'Costos operacionales'!K27*1000/Producción!L23</f>
        <v>3580.9312638580936</v>
      </c>
      <c r="L25" s="6">
        <f>+'Costos operacionales'!L27*1000/Producción!M23</f>
        <v>5026.2329485834216</v>
      </c>
      <c r="M25" s="6">
        <f>+'Costos operacionales'!M27*1000/Producción!N23</f>
        <v>5456.8921011874036</v>
      </c>
      <c r="N25" s="6">
        <f>+'Costos operacionales'!N27*1000/Producción!O23</f>
        <v>4910.1365923795829</v>
      </c>
      <c r="O25" s="6">
        <f>+'Costos operacionales'!O27*1000/Producción!P23</f>
        <v>5151.94851626743</v>
      </c>
      <c r="P25" s="6">
        <f>+'Costos operacionales'!P27*1000/Producción!Q23</f>
        <v>5653.9162112932618</v>
      </c>
      <c r="Q25" s="6">
        <f>+'Costos operacionales'!Q27*1000/Producción!R23</f>
        <v>6539.2446856625957</v>
      </c>
      <c r="R25" s="6">
        <f>+'Costos operacionales'!R27*1000/Producción!S23</f>
        <v>4667.7265029635901</v>
      </c>
      <c r="S25" s="6">
        <f>+'Costos operacionales'!S27*1000/Producción!T23</f>
        <v>4766.5396408234774</v>
      </c>
      <c r="T25" s="6">
        <f>+'Costos operacionales'!T27*1000/Producción!U23</f>
        <v>5819.5887096774195</v>
      </c>
      <c r="U25" s="6">
        <f>+'Costos operacionales'!U27*1000/Producción!V23</f>
        <v>5903.4309472161958</v>
      </c>
    </row>
    <row r="26" spans="1:21">
      <c r="A26" s="5" t="s">
        <v>47</v>
      </c>
      <c r="B26" s="6"/>
      <c r="C26" s="6"/>
      <c r="D26" s="6"/>
      <c r="E26" s="6"/>
      <c r="F26" s="6"/>
      <c r="G26" s="6">
        <f>+'Costos operacionales'!G30*1000/Producción!H24</f>
        <v>1924.2169350316428</v>
      </c>
      <c r="H26" s="6">
        <f>+'Costos operacionales'!H30*1000/Producción!I24</f>
        <v>2275.5891347364632</v>
      </c>
      <c r="I26" s="6">
        <f>+'Costos operacionales'!I30*1000/Producción!J24</f>
        <v>2890.5134832761082</v>
      </c>
      <c r="J26" s="6">
        <f>+'Costos operacionales'!J30*1000/Producción!K24</f>
        <v>3762.2007131940913</v>
      </c>
      <c r="K26" s="6">
        <f>+'Costos operacionales'!K30*1000/Producción!L24</f>
        <v>3218.1945978511899</v>
      </c>
      <c r="L26" s="6">
        <f>+'Costos operacionales'!L30*1000/Producción!M24</f>
        <v>3667.6143188916467</v>
      </c>
      <c r="M26" s="6">
        <f>+'Costos operacionales'!M30*1000/Producción!N24</f>
        <v>4520.6782464846983</v>
      </c>
      <c r="N26" s="6">
        <f>+'Costos operacionales'!N30*1000/Producción!O24</f>
        <v>4695.1170941532582</v>
      </c>
      <c r="O26" s="6">
        <f>+'Costos operacionales'!O30*1000/Producción!P24</f>
        <v>4649.472624948753</v>
      </c>
      <c r="P26" s="6">
        <f>+'Costos operacionales'!P30*1000/Producción!Q24</f>
        <v>4631.1341936446352</v>
      </c>
      <c r="Q26" s="6">
        <f>+'Costos operacionales'!Q30*1000/Producción!R24</f>
        <v>4683.4314305797052</v>
      </c>
      <c r="R26" s="6">
        <f>+'Costos operacionales'!R30*1000/Producción!S24</f>
        <v>4518.2046477485655</v>
      </c>
      <c r="S26" s="6">
        <f>+'Costos operacionales'!S30*1000/Producción!T24</f>
        <v>4798.5187410977351</v>
      </c>
      <c r="T26" s="6">
        <f>+'Costos operacionales'!T30*1000/Producción!U24</f>
        <v>4883.3450446493935</v>
      </c>
      <c r="U26" s="6">
        <f>+'Costos operacionales'!U30*1000/Producción!V24</f>
        <v>5004.6561308915107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E5E08-6A44-4163-BAA4-513A0B44B111}">
  <dimension ref="A1:U273"/>
  <sheetViews>
    <sheetView workbookViewId="0">
      <pane ySplit="1" topLeftCell="A2" activePane="bottomLeft" state="frozen"/>
      <selection pane="bottomLeft" activeCell="A17" sqref="A17:C17"/>
    </sheetView>
  </sheetViews>
  <sheetFormatPr baseColWidth="10" defaultRowHeight="15"/>
  <cols>
    <col min="1" max="1" width="18.33203125" customWidth="1"/>
    <col min="2" max="2" width="7.1640625" bestFit="1" customWidth="1"/>
    <col min="3" max="3" width="12.5" customWidth="1"/>
    <col min="4" max="4" width="14.83203125" customWidth="1"/>
  </cols>
  <sheetData>
    <row r="1" spans="1:21" ht="16">
      <c r="A1" s="133"/>
      <c r="B1" s="142">
        <v>2000</v>
      </c>
      <c r="C1" s="142">
        <f>+B1+1</f>
        <v>2001</v>
      </c>
      <c r="D1" s="142">
        <f t="shared" ref="D1:U1" si="0">+C1+1</f>
        <v>2002</v>
      </c>
      <c r="E1" s="142">
        <f t="shared" si="0"/>
        <v>2003</v>
      </c>
      <c r="F1" s="142">
        <f t="shared" si="0"/>
        <v>2004</v>
      </c>
      <c r="G1" s="142">
        <f t="shared" si="0"/>
        <v>2005</v>
      </c>
      <c r="H1" s="142">
        <f t="shared" si="0"/>
        <v>2006</v>
      </c>
      <c r="I1" s="142">
        <f t="shared" si="0"/>
        <v>2007</v>
      </c>
      <c r="J1" s="142">
        <f t="shared" si="0"/>
        <v>2008</v>
      </c>
      <c r="K1" s="142">
        <f t="shared" si="0"/>
        <v>2009</v>
      </c>
      <c r="L1" s="142">
        <f t="shared" si="0"/>
        <v>2010</v>
      </c>
      <c r="M1" s="142">
        <f t="shared" si="0"/>
        <v>2011</v>
      </c>
      <c r="N1" s="142">
        <f t="shared" si="0"/>
        <v>2012</v>
      </c>
      <c r="O1" s="142">
        <f t="shared" si="0"/>
        <v>2013</v>
      </c>
      <c r="P1" s="142">
        <f t="shared" si="0"/>
        <v>2014</v>
      </c>
      <c r="Q1" s="142">
        <f t="shared" si="0"/>
        <v>2015</v>
      </c>
      <c r="R1" s="142">
        <f t="shared" si="0"/>
        <v>2016</v>
      </c>
      <c r="S1" s="142">
        <f t="shared" si="0"/>
        <v>2017</v>
      </c>
      <c r="T1" s="142">
        <f t="shared" si="0"/>
        <v>2018</v>
      </c>
      <c r="U1" s="143">
        <f t="shared" si="0"/>
        <v>2019</v>
      </c>
    </row>
    <row r="2" spans="1:21" ht="16">
      <c r="A2" s="317" t="s">
        <v>264</v>
      </c>
      <c r="B2" s="317"/>
      <c r="C2" s="317"/>
      <c r="D2" s="317"/>
      <c r="E2" s="39"/>
      <c r="F2" s="39"/>
      <c r="G2" s="39"/>
      <c r="H2" s="39"/>
      <c r="I2" s="39"/>
      <c r="J2" s="39"/>
      <c r="K2" s="39"/>
      <c r="L2" s="39"/>
      <c r="M2" s="39"/>
      <c r="N2" s="39"/>
      <c r="O2" s="39"/>
      <c r="P2" s="39"/>
      <c r="Q2" s="39"/>
      <c r="R2" s="39"/>
      <c r="S2" s="39"/>
      <c r="T2" s="39"/>
      <c r="U2" s="210"/>
    </row>
    <row r="3" spans="1:21" s="16" customFormat="1">
      <c r="A3" s="206" t="s">
        <v>51</v>
      </c>
      <c r="B3" s="41">
        <v>4576.4140000000007</v>
      </c>
      <c r="C3" s="41">
        <v>4802.4830000000002</v>
      </c>
      <c r="D3" s="41">
        <v>5232.2269999999999</v>
      </c>
      <c r="E3" s="41">
        <v>5704.4059999999999</v>
      </c>
      <c r="F3" s="41">
        <v>6110.451</v>
      </c>
      <c r="G3" s="41">
        <v>7082.6719999999996</v>
      </c>
      <c r="H3" s="41">
        <v>7386.8289999999997</v>
      </c>
      <c r="I3" s="41">
        <v>8314.4529999999995</v>
      </c>
      <c r="J3" s="41">
        <v>8956.8860000000004</v>
      </c>
      <c r="K3" s="41">
        <v>10277.455</v>
      </c>
      <c r="L3" s="41">
        <v>13066.790999999999</v>
      </c>
      <c r="M3" s="41">
        <v>13982.968999999999</v>
      </c>
      <c r="N3" s="41">
        <v>17488.813999999998</v>
      </c>
      <c r="O3" s="41">
        <v>20435.940999999999</v>
      </c>
      <c r="P3" s="41">
        <v>22468.9</v>
      </c>
      <c r="Q3" s="41">
        <v>23294.137999999999</v>
      </c>
      <c r="R3" s="41">
        <v>24976.738000000001</v>
      </c>
      <c r="S3" s="41">
        <v>26479.487000000001</v>
      </c>
      <c r="T3" s="41">
        <v>27694.306</v>
      </c>
      <c r="U3" s="180">
        <v>30811.066999999999</v>
      </c>
    </row>
    <row r="4" spans="1:21" s="16" customFormat="1">
      <c r="A4" s="206" t="s">
        <v>14</v>
      </c>
      <c r="B4" s="41">
        <v>2409.6689999999999</v>
      </c>
      <c r="C4" s="41">
        <v>2984.6790000000001</v>
      </c>
      <c r="D4" s="41">
        <v>3255.8209999999999</v>
      </c>
      <c r="E4" s="41">
        <v>3168.3090000000002</v>
      </c>
      <c r="F4" s="41">
        <v>3411.5790000000002</v>
      </c>
      <c r="G4" s="41">
        <v>3960.748</v>
      </c>
      <c r="H4" s="41">
        <v>4202.5330000000004</v>
      </c>
      <c r="I4" s="41">
        <v>4528.0479999999998</v>
      </c>
      <c r="J4" s="41">
        <v>4893.5870000000004</v>
      </c>
      <c r="K4" s="41">
        <v>4984.1760000000004</v>
      </c>
      <c r="L4" s="41">
        <v>5295.88</v>
      </c>
      <c r="M4" s="41">
        <v>6449.9009999999998</v>
      </c>
      <c r="N4" s="41">
        <v>7254.4639999999999</v>
      </c>
      <c r="O4" s="41">
        <v>9673.9570000000003</v>
      </c>
      <c r="P4" s="41">
        <v>12088.252</v>
      </c>
      <c r="Q4" s="41">
        <v>13726.578</v>
      </c>
      <c r="R4" s="41">
        <v>14898.495000000001</v>
      </c>
      <c r="S4" s="41">
        <v>13760.056</v>
      </c>
      <c r="T4" s="41">
        <v>12984.388999999999</v>
      </c>
      <c r="U4" s="180">
        <v>12441.378000000001</v>
      </c>
    </row>
    <row r="5" spans="1:21" s="16" customFormat="1">
      <c r="A5" s="206" t="s">
        <v>11</v>
      </c>
      <c r="B5" s="41"/>
      <c r="C5" s="41"/>
      <c r="D5" s="41">
        <f>1756.3+56</f>
        <v>1812.3</v>
      </c>
      <c r="E5" s="41">
        <f>2015.5+41.7</f>
        <v>2057.1999999999998</v>
      </c>
      <c r="F5" s="41">
        <f>2063.2+68.2</f>
        <v>2131.3999999999996</v>
      </c>
      <c r="G5" s="41">
        <v>2058.6</v>
      </c>
      <c r="H5" s="41">
        <v>1975.3</v>
      </c>
      <c r="I5" s="41">
        <v>2033.6000000000001</v>
      </c>
      <c r="J5" s="41">
        <v>2264.8435920000002</v>
      </c>
      <c r="K5" s="41">
        <v>2676.9965109999998</v>
      </c>
      <c r="L5" s="41">
        <v>3300.6869889999998</v>
      </c>
      <c r="M5" s="41">
        <v>4118.685555</v>
      </c>
      <c r="N5" s="41">
        <v>4748.804048</v>
      </c>
      <c r="O5" s="41">
        <v>4929.3302020000001</v>
      </c>
      <c r="P5" s="41">
        <v>4917.828168</v>
      </c>
      <c r="Q5" s="41">
        <v>4661.0746479999998</v>
      </c>
      <c r="R5" s="41">
        <v>4503.9950600000002</v>
      </c>
      <c r="S5" s="41">
        <v>4629.5190000000002</v>
      </c>
      <c r="T5" s="41">
        <v>4750.9269999999997</v>
      </c>
      <c r="U5" s="180">
        <v>4905.1689999999999</v>
      </c>
    </row>
    <row r="6" spans="1:21" s="16" customFormat="1">
      <c r="A6" s="206" t="s">
        <v>52</v>
      </c>
      <c r="B6" s="41"/>
      <c r="C6" s="41"/>
      <c r="D6" s="41">
        <f>582.8+91.7</f>
        <v>674.5</v>
      </c>
      <c r="E6" s="41">
        <f>573.6+83.7</f>
        <v>657.30000000000007</v>
      </c>
      <c r="F6" s="41">
        <v>600</v>
      </c>
      <c r="G6" s="41">
        <v>1486.3394940000001</v>
      </c>
      <c r="H6" s="41">
        <v>1543.9827499999999</v>
      </c>
      <c r="I6" s="41">
        <v>1577.0156320000001</v>
      </c>
      <c r="J6" s="41">
        <v>2095.1493409999998</v>
      </c>
      <c r="K6" s="41">
        <v>2793.219599</v>
      </c>
      <c r="L6" s="41">
        <v>3940.769006</v>
      </c>
      <c r="M6" s="41">
        <v>4933.1022830000002</v>
      </c>
      <c r="N6" s="41">
        <v>4978.6934810000002</v>
      </c>
      <c r="O6" s="41">
        <v>4867.2650240000003</v>
      </c>
      <c r="P6" s="41">
        <v>4745.9345169999997</v>
      </c>
      <c r="Q6" s="41">
        <v>4419.0379439999997</v>
      </c>
      <c r="R6" s="41">
        <v>4121.9699259999998</v>
      </c>
      <c r="S6" s="41">
        <v>4265.6851539999998</v>
      </c>
      <c r="T6" s="41">
        <v>4104.2708839999996</v>
      </c>
      <c r="U6" s="180">
        <v>4083.738836</v>
      </c>
    </row>
    <row r="7" spans="1:21" s="16" customFormat="1">
      <c r="A7" s="206" t="s">
        <v>53</v>
      </c>
      <c r="B7" s="41"/>
      <c r="C7" s="41"/>
      <c r="D7" s="41">
        <f>1133.6+158.4</f>
        <v>1292</v>
      </c>
      <c r="E7" s="41">
        <f>1116.9+152.6</f>
        <v>1269.5</v>
      </c>
      <c r="F7" s="41">
        <f>1078.4+149.7</f>
        <v>1228.1000000000001</v>
      </c>
      <c r="G7" s="41">
        <f>1110.5+150.9</f>
        <v>1261.4000000000001</v>
      </c>
      <c r="H7" s="41">
        <v>2136.6419999999998</v>
      </c>
      <c r="I7" s="41">
        <v>2422.806</v>
      </c>
      <c r="J7" s="41">
        <v>2282.5940000000001</v>
      </c>
      <c r="K7" s="41">
        <v>2705.9270000000001</v>
      </c>
      <c r="L7" s="41">
        <v>2798.3620000000001</v>
      </c>
      <c r="M7" s="41">
        <v>2797.3519999999999</v>
      </c>
      <c r="N7" s="41">
        <v>2804.3780000000002</v>
      </c>
      <c r="O7" s="41">
        <v>2927.7240000000002</v>
      </c>
      <c r="P7" s="41">
        <v>3023.2649999999999</v>
      </c>
      <c r="Q7" s="41">
        <v>3101.2779999999998</v>
      </c>
      <c r="R7" s="41">
        <v>2938.0859999999998</v>
      </c>
      <c r="S7" s="41">
        <v>2994.5929999999998</v>
      </c>
      <c r="T7" s="41">
        <v>3081.1950000000002</v>
      </c>
      <c r="U7" s="180">
        <v>3389.4160000000002</v>
      </c>
    </row>
    <row r="8" spans="1:21" s="16" customFormat="1">
      <c r="A8" s="206" t="s">
        <v>12</v>
      </c>
      <c r="B8" s="41"/>
      <c r="C8" s="41"/>
      <c r="D8" s="41">
        <f>723+464.3</f>
        <v>1187.3</v>
      </c>
      <c r="E8" s="41">
        <f>613.7+456.6</f>
        <v>1070.3000000000002</v>
      </c>
      <c r="F8" s="41">
        <v>937.6</v>
      </c>
      <c r="G8" s="41">
        <v>843.90000000000009</v>
      </c>
      <c r="H8" s="41">
        <v>731.30360900000005</v>
      </c>
      <c r="I8" s="41">
        <v>686.34518100000003</v>
      </c>
      <c r="J8" s="41">
        <v>748.94114200000001</v>
      </c>
      <c r="K8" s="41">
        <v>680.82169299999998</v>
      </c>
      <c r="L8" s="41">
        <v>992.44502699999998</v>
      </c>
      <c r="M8" s="41">
        <v>1183.111418</v>
      </c>
      <c r="N8" s="41">
        <v>1266.057503</v>
      </c>
      <c r="O8" s="41">
        <v>1347.5357879999999</v>
      </c>
      <c r="P8" s="41">
        <v>1380.83689</v>
      </c>
      <c r="Q8" s="41">
        <v>1221.179946</v>
      </c>
      <c r="R8" s="41">
        <v>1151.561821</v>
      </c>
      <c r="S8" s="41">
        <v>1110.167381</v>
      </c>
      <c r="T8" s="41">
        <v>962.38245199999994</v>
      </c>
      <c r="U8" s="180">
        <v>1007.011682</v>
      </c>
    </row>
    <row r="9" spans="1:21" s="16" customFormat="1">
      <c r="A9" s="206" t="s">
        <v>7</v>
      </c>
      <c r="B9" s="41"/>
      <c r="C9" s="41"/>
      <c r="D9" s="41">
        <v>512.29999999999995</v>
      </c>
      <c r="E9" s="41">
        <f>455.8+59.8</f>
        <v>515.6</v>
      </c>
      <c r="F9" s="41">
        <f>422.4+60.8</f>
        <v>483.2</v>
      </c>
      <c r="G9" s="41">
        <v>532.87800000000004</v>
      </c>
      <c r="H9" s="41">
        <v>535.81832899999995</v>
      </c>
      <c r="I9" s="41">
        <v>576.13138600000002</v>
      </c>
      <c r="J9" s="41">
        <v>616.812682</v>
      </c>
      <c r="K9" s="41">
        <v>707.68420300000002</v>
      </c>
      <c r="L9" s="41">
        <v>817.21967900000004</v>
      </c>
      <c r="M9" s="41">
        <v>1012.1609539999999</v>
      </c>
      <c r="N9" s="41">
        <v>1371.258499</v>
      </c>
      <c r="O9" s="41">
        <v>1543.639324</v>
      </c>
      <c r="P9" s="41">
        <v>1650.5840459999999</v>
      </c>
      <c r="Q9" s="41">
        <v>1595.3344199999999</v>
      </c>
      <c r="R9" s="41">
        <v>1551.820923</v>
      </c>
      <c r="S9" s="41">
        <v>1701.8658700000001</v>
      </c>
      <c r="T9" s="41">
        <v>2046.046548</v>
      </c>
      <c r="U9" s="180">
        <v>2251.7099050000002</v>
      </c>
    </row>
    <row r="10" spans="1:21" s="16" customFormat="1">
      <c r="A10" s="206" t="s">
        <v>22</v>
      </c>
      <c r="B10" s="41"/>
      <c r="C10" s="41"/>
      <c r="D10" s="41"/>
      <c r="E10" s="41"/>
      <c r="F10" s="41"/>
      <c r="G10" s="41"/>
      <c r="H10" s="41"/>
      <c r="I10" s="41"/>
      <c r="J10" s="41"/>
      <c r="K10" s="41"/>
      <c r="L10" s="41">
        <v>1197.069</v>
      </c>
      <c r="M10" s="41">
        <v>1215.0060000000001</v>
      </c>
      <c r="N10" s="41">
        <v>1309.655</v>
      </c>
      <c r="O10" s="41">
        <v>1369.7819999999999</v>
      </c>
      <c r="P10" s="41">
        <v>1210.508</v>
      </c>
      <c r="Q10" s="41">
        <v>1136.405</v>
      </c>
      <c r="R10" s="41">
        <v>1373.865</v>
      </c>
      <c r="S10" s="41">
        <v>1358.761</v>
      </c>
      <c r="T10" s="41">
        <v>2132.9119999999998</v>
      </c>
      <c r="U10" s="180">
        <v>2912.0729999999999</v>
      </c>
    </row>
    <row r="11" spans="1:21" s="16" customFormat="1">
      <c r="A11" s="206" t="s">
        <v>54</v>
      </c>
      <c r="B11" s="41"/>
      <c r="C11" s="41"/>
      <c r="D11" s="41">
        <f>533+81.6</f>
        <v>614.6</v>
      </c>
      <c r="E11" s="41">
        <f>506.5+85.3</f>
        <v>591.79999999999995</v>
      </c>
      <c r="F11" s="41">
        <f>464.4+82.7</f>
        <v>547.1</v>
      </c>
      <c r="G11" s="41">
        <v>520.20053399999995</v>
      </c>
      <c r="H11" s="41">
        <v>504.44832600000001</v>
      </c>
      <c r="I11" s="41">
        <v>505.84882299999998</v>
      </c>
      <c r="J11" s="41">
        <v>607.65735299999994</v>
      </c>
      <c r="K11" s="41">
        <v>572.73692400000004</v>
      </c>
      <c r="L11" s="41">
        <v>604.65206000000001</v>
      </c>
      <c r="M11" s="41">
        <v>660.33542299999999</v>
      </c>
      <c r="N11" s="41">
        <v>694.96760500000005</v>
      </c>
      <c r="O11" s="41">
        <v>681.57347100000004</v>
      </c>
      <c r="P11" s="41">
        <v>695.454477</v>
      </c>
      <c r="Q11" s="41">
        <v>1086.241528</v>
      </c>
      <c r="R11" s="41">
        <v>1150.01</v>
      </c>
      <c r="S11" s="41">
        <v>1097.671</v>
      </c>
      <c r="T11" s="41">
        <v>1126.213</v>
      </c>
      <c r="U11" s="180">
        <v>1102.318</v>
      </c>
    </row>
    <row r="12" spans="1:21" s="16" customFormat="1">
      <c r="A12" s="206" t="s">
        <v>18</v>
      </c>
      <c r="B12" s="41"/>
      <c r="C12" s="41"/>
      <c r="D12" s="41">
        <f>222+19.4</f>
        <v>241.4</v>
      </c>
      <c r="E12" s="41">
        <v>224.9</v>
      </c>
      <c r="F12" s="41">
        <v>198.3</v>
      </c>
      <c r="G12" s="41">
        <v>192.06</v>
      </c>
      <c r="H12" s="41">
        <v>182.82226800000001</v>
      </c>
      <c r="I12" s="41">
        <v>198.12312900000001</v>
      </c>
      <c r="J12" s="41">
        <v>209.528559</v>
      </c>
      <c r="K12" s="41">
        <v>193.956715</v>
      </c>
      <c r="L12" s="41">
        <v>230.304553</v>
      </c>
      <c r="M12" s="41">
        <v>327.09913699999998</v>
      </c>
      <c r="N12" s="41">
        <v>579.13120600000002</v>
      </c>
      <c r="O12" s="41">
        <v>872.47400700000003</v>
      </c>
      <c r="P12" s="41">
        <v>915.960689</v>
      </c>
      <c r="Q12" s="41">
        <v>973.35869400000001</v>
      </c>
      <c r="R12" s="41">
        <v>971.39749400000005</v>
      </c>
      <c r="S12" s="41">
        <v>1072.203458</v>
      </c>
      <c r="T12" s="41">
        <v>1348.533246</v>
      </c>
      <c r="U12" s="180">
        <v>2728.6047960000001</v>
      </c>
    </row>
    <row r="13" spans="1:21" s="16" customFormat="1">
      <c r="A13" s="206" t="s">
        <v>9</v>
      </c>
      <c r="B13" s="41"/>
      <c r="C13" s="41"/>
      <c r="D13" s="41">
        <v>407.9</v>
      </c>
      <c r="E13" s="41">
        <v>380.1</v>
      </c>
      <c r="F13" s="41">
        <v>349.7</v>
      </c>
      <c r="G13" s="41">
        <v>321.27999999999997</v>
      </c>
      <c r="H13" s="41">
        <v>302.26776100000001</v>
      </c>
      <c r="I13" s="41">
        <v>330.95386400000001</v>
      </c>
      <c r="J13" s="41">
        <v>327.57977199999999</v>
      </c>
      <c r="K13" s="41">
        <v>316.114216</v>
      </c>
      <c r="L13" s="41">
        <v>316.36900000000003</v>
      </c>
      <c r="M13" s="41">
        <v>334.87900000000002</v>
      </c>
      <c r="N13" s="41">
        <v>469.42099999999999</v>
      </c>
      <c r="O13" s="41">
        <v>587.91499999999996</v>
      </c>
      <c r="P13" s="41">
        <v>511.19400000000002</v>
      </c>
      <c r="Q13" s="41">
        <v>349.702</v>
      </c>
      <c r="R13" s="41">
        <v>349.62799999999999</v>
      </c>
      <c r="S13" s="41">
        <v>399.76400000000001</v>
      </c>
      <c r="T13" s="41">
        <v>401.74700000000001</v>
      </c>
      <c r="U13" s="180">
        <v>497.27499999999998</v>
      </c>
    </row>
    <row r="14" spans="1:21" s="27" customFormat="1" ht="16">
      <c r="A14" s="185" t="s">
        <v>47</v>
      </c>
      <c r="B14" s="282">
        <f>SUM(B3:B13)</f>
        <v>6986.0830000000005</v>
      </c>
      <c r="C14" s="282">
        <f t="shared" ref="C14:U14" si="1">SUM(C3:C13)</f>
        <v>7787.1620000000003</v>
      </c>
      <c r="D14" s="282">
        <f t="shared" si="1"/>
        <v>15230.347999999996</v>
      </c>
      <c r="E14" s="282">
        <f t="shared" si="1"/>
        <v>15639.414999999999</v>
      </c>
      <c r="F14" s="282">
        <f t="shared" si="1"/>
        <v>15997.430000000002</v>
      </c>
      <c r="G14" s="282">
        <f t="shared" si="1"/>
        <v>18260.078028</v>
      </c>
      <c r="H14" s="282">
        <f t="shared" si="1"/>
        <v>19501.947043</v>
      </c>
      <c r="I14" s="282">
        <f t="shared" si="1"/>
        <v>21173.325015000002</v>
      </c>
      <c r="J14" s="282">
        <f t="shared" si="1"/>
        <v>23003.579441000002</v>
      </c>
      <c r="K14" s="282">
        <f t="shared" si="1"/>
        <v>25909.087861000007</v>
      </c>
      <c r="L14" s="282">
        <f t="shared" si="1"/>
        <v>32560.548314</v>
      </c>
      <c r="M14" s="282">
        <f t="shared" si="1"/>
        <v>37014.601769999994</v>
      </c>
      <c r="N14" s="282">
        <f t="shared" si="1"/>
        <v>42965.644341999992</v>
      </c>
      <c r="O14" s="282">
        <f t="shared" si="1"/>
        <v>49237.136816000006</v>
      </c>
      <c r="P14" s="282">
        <f t="shared" si="1"/>
        <v>53608.717787000009</v>
      </c>
      <c r="Q14" s="282">
        <f t="shared" si="1"/>
        <v>55564.328179999997</v>
      </c>
      <c r="R14" s="282">
        <f t="shared" si="1"/>
        <v>57987.567223999999</v>
      </c>
      <c r="S14" s="282">
        <f t="shared" si="1"/>
        <v>58869.772863000013</v>
      </c>
      <c r="T14" s="282">
        <f t="shared" si="1"/>
        <v>60632.922129999999</v>
      </c>
      <c r="U14" s="283">
        <f t="shared" si="1"/>
        <v>66129.761218999993</v>
      </c>
    </row>
    <row r="15" spans="1:21" s="27" customFormat="1" ht="16">
      <c r="A15" s="185" t="s">
        <v>96</v>
      </c>
      <c r="B15" s="282">
        <f>+B14-B3</f>
        <v>2409.6689999999999</v>
      </c>
      <c r="C15" s="282">
        <f t="shared" ref="C15:U15" si="2">+C14-C3</f>
        <v>2984.6790000000001</v>
      </c>
      <c r="D15" s="282">
        <f t="shared" si="2"/>
        <v>9998.1209999999955</v>
      </c>
      <c r="E15" s="282">
        <f t="shared" si="2"/>
        <v>9935.0089999999982</v>
      </c>
      <c r="F15" s="282">
        <f t="shared" si="2"/>
        <v>9886.979000000003</v>
      </c>
      <c r="G15" s="282">
        <f t="shared" si="2"/>
        <v>11177.406028000001</v>
      </c>
      <c r="H15" s="282">
        <f t="shared" si="2"/>
        <v>12115.118043</v>
      </c>
      <c r="I15" s="282">
        <f t="shared" si="2"/>
        <v>12858.872015000003</v>
      </c>
      <c r="J15" s="282">
        <f t="shared" si="2"/>
        <v>14046.693441000001</v>
      </c>
      <c r="K15" s="282">
        <f t="shared" si="2"/>
        <v>15631.632861000007</v>
      </c>
      <c r="L15" s="282">
        <f t="shared" si="2"/>
        <v>19493.757314000002</v>
      </c>
      <c r="M15" s="282">
        <f t="shared" si="2"/>
        <v>23031.632769999997</v>
      </c>
      <c r="N15" s="282">
        <f t="shared" si="2"/>
        <v>25476.830341999994</v>
      </c>
      <c r="O15" s="282">
        <f t="shared" si="2"/>
        <v>28801.195816000007</v>
      </c>
      <c r="P15" s="282">
        <f t="shared" si="2"/>
        <v>31139.817787000007</v>
      </c>
      <c r="Q15" s="282">
        <f t="shared" si="2"/>
        <v>32270.190179999998</v>
      </c>
      <c r="R15" s="282">
        <f t="shared" si="2"/>
        <v>33010.829224000001</v>
      </c>
      <c r="S15" s="282">
        <f t="shared" si="2"/>
        <v>32390.285863000012</v>
      </c>
      <c r="T15" s="282">
        <f t="shared" si="2"/>
        <v>32938.616129999995</v>
      </c>
      <c r="U15" s="283">
        <f t="shared" si="2"/>
        <v>35318.694218999997</v>
      </c>
    </row>
    <row r="16" spans="1:21" s="16" customFormat="1">
      <c r="A16" s="206"/>
      <c r="B16" s="41"/>
      <c r="C16" s="41"/>
      <c r="D16" s="41"/>
      <c r="E16" s="41"/>
      <c r="F16" s="41"/>
      <c r="G16" s="41"/>
      <c r="H16" s="41"/>
      <c r="I16" s="41"/>
      <c r="J16" s="41"/>
      <c r="K16" s="41"/>
      <c r="L16" s="41"/>
      <c r="M16" s="41"/>
      <c r="N16" s="41"/>
      <c r="O16" s="41"/>
      <c r="P16" s="41"/>
      <c r="Q16" s="41"/>
      <c r="R16" s="41"/>
      <c r="S16" s="41"/>
      <c r="T16" s="41"/>
      <c r="U16" s="180"/>
    </row>
    <row r="17" spans="1:21" s="16" customFormat="1" ht="16">
      <c r="A17" s="318" t="s">
        <v>289</v>
      </c>
      <c r="B17" s="319"/>
      <c r="C17" s="319"/>
      <c r="D17" s="41"/>
      <c r="E17" s="41"/>
      <c r="F17" s="41"/>
      <c r="G17" s="41"/>
      <c r="H17" s="41"/>
      <c r="I17" s="41"/>
      <c r="J17" s="41"/>
      <c r="K17" s="41"/>
      <c r="L17" s="41"/>
      <c r="M17" s="41"/>
      <c r="N17" s="41"/>
      <c r="O17" s="41"/>
      <c r="P17" s="41"/>
      <c r="Q17" s="41"/>
      <c r="R17" s="41"/>
      <c r="S17" s="41"/>
      <c r="T17" s="41"/>
      <c r="U17" s="180"/>
    </row>
    <row r="18" spans="1:21" s="16" customFormat="1">
      <c r="A18" s="206" t="s">
        <v>51</v>
      </c>
      <c r="B18" s="41">
        <f>+Producción!C3+Producción!C9+Producción!C12+Producción!C14+Producción!C16+Producción!C18+Producción!C19</f>
        <v>1515.7</v>
      </c>
      <c r="C18" s="41">
        <f>+Producción!D3+Producción!D9+Producción!D12+Producción!D14+Producción!D16+Producción!D18+Producción!D19</f>
        <v>1592.3000000000002</v>
      </c>
      <c r="D18" s="41">
        <f>+Producción!E3+Producción!E9+Producción!E12+Producción!E14+Producción!E16+Producción!E18+Producción!E19</f>
        <v>1519.7</v>
      </c>
      <c r="E18" s="41">
        <f>+Producción!F3+Producción!F9+Producción!F12+Producción!F14+Producción!F16+Producción!F18+Producción!F19</f>
        <v>1562.5</v>
      </c>
      <c r="F18" s="41">
        <f>+Producción!G3+Producción!G9+Producción!G12+Producción!G14+Producción!G16+Producción!G18+Producción!G19</f>
        <v>1733.2</v>
      </c>
      <c r="G18" s="41">
        <f>+Producción!H3+Producción!H9+Producción!H12+Producción!H14+Producción!H16+Producción!H18+Producción!H19</f>
        <v>1727.9999999999998</v>
      </c>
      <c r="H18" s="41">
        <f>+Producción!I3+Producción!I9+Producción!I12+Producción!I14+Producción!I16+Producción!I18+Producción!I19</f>
        <v>1675.9</v>
      </c>
      <c r="I18" s="41">
        <f>+Producción!J3+Producción!J9+Producción!J12+Producción!J14+Producción!J16+Producción!J18+Producción!J19</f>
        <v>1583.3</v>
      </c>
      <c r="J18" s="41">
        <f>+Producción!K3+Producción!K9+Producción!K12+Producción!K14+Producción!K16+Producción!K18+Producción!K19</f>
        <v>1466.3999999999999</v>
      </c>
      <c r="K18" s="41">
        <f>+Producción!L3+Producción!L9+Producción!L12+Producción!L14+Producción!L16+Producción!L18+Producción!L19</f>
        <v>1702</v>
      </c>
      <c r="L18" s="41">
        <f>+Producción!M3+Producción!M9+Producción!M12+Producción!M14+Producción!M16+Producción!M18+Producción!M19</f>
        <v>1689.1</v>
      </c>
      <c r="M18" s="41">
        <f>+Producción!N3+Producción!N9+Producción!N12+Producción!N14+Producción!N16+Producción!N18+Producción!N19</f>
        <v>1735.1999999999998</v>
      </c>
      <c r="N18" s="41">
        <f>+Producción!O3+Producción!O9+Producción!O12+Producción!O14+Producción!O16+Producción!O18+Producción!O19</f>
        <v>1646.5</v>
      </c>
      <c r="O18" s="41">
        <f>+Producción!P3+Producción!P9+Producción!P12+Producción!P14+Producción!P16+Producción!P18+Producción!P19</f>
        <v>1621.7</v>
      </c>
      <c r="P18" s="41">
        <f>+Producción!Q3+Producción!Q9+Producción!Q12+Producción!Q14+Producción!Q16+Producción!Q18+Producción!Q19</f>
        <v>1671.8</v>
      </c>
      <c r="Q18" s="41">
        <f>+Producción!R3+Producción!R9+Producción!R12+Producción!R14+Producción!R16+Producción!R18+Producción!R19</f>
        <v>1731.6999999999998</v>
      </c>
      <c r="R18" s="41">
        <f>+Producción!S3+Producción!S9+Producción!S12+Producción!S14+Producción!S16+Producción!S18+Producción!S19</f>
        <v>1707.4999999999998</v>
      </c>
      <c r="S18" s="41">
        <f>+Producción!T3+Producción!T9+Producción!T12+Producción!T14+Producción!T16+Producción!T18+Producción!T19</f>
        <v>1733.9</v>
      </c>
      <c r="T18" s="41">
        <f>+Producción!U3+Producción!U9+Producción!U12+Producción!U14+Producción!U16+Producción!U18+Producción!U19</f>
        <v>1677.5</v>
      </c>
      <c r="U18" s="180">
        <f>+Producción!V3+Producción!V9+Producción!V12+Producción!V14+Producción!V16+Producción!V18+Producción!V19</f>
        <v>1588.1999999999998</v>
      </c>
    </row>
    <row r="19" spans="1:21" s="16" customFormat="1">
      <c r="A19" s="206" t="s">
        <v>14</v>
      </c>
      <c r="B19" s="41">
        <f>+Producción!C13</f>
        <v>916.6</v>
      </c>
      <c r="C19" s="41">
        <f>+Producción!D13</f>
        <v>794.1</v>
      </c>
      <c r="D19" s="41">
        <f>+Producción!E13</f>
        <v>758</v>
      </c>
      <c r="E19" s="41">
        <f>+Producción!F13</f>
        <v>994.7</v>
      </c>
      <c r="F19" s="41">
        <f>+Producción!G13</f>
        <v>1195.0999999999999</v>
      </c>
      <c r="G19" s="41">
        <f>+Producción!H13</f>
        <v>1271.5</v>
      </c>
      <c r="H19" s="41">
        <f>+Producción!I13</f>
        <v>1255.5999999999999</v>
      </c>
      <c r="I19" s="41">
        <f>+Producción!J13</f>
        <v>1483.9</v>
      </c>
      <c r="J19" s="41">
        <f>+Producción!K13</f>
        <v>1254</v>
      </c>
      <c r="K19" s="41">
        <f>+Producción!L13</f>
        <v>1103.7</v>
      </c>
      <c r="L19" s="41">
        <f>+Producción!M13</f>
        <v>1086.7</v>
      </c>
      <c r="M19" s="41">
        <f>+Producción!N13</f>
        <v>817.7</v>
      </c>
      <c r="N19" s="41">
        <f>+Producción!O13</f>
        <v>1075.9000000000001</v>
      </c>
      <c r="O19" s="41">
        <f>+Producción!P13</f>
        <v>1193.7</v>
      </c>
      <c r="P19" s="41">
        <f>+Producción!Q13</f>
        <v>1165.4000000000001</v>
      </c>
      <c r="Q19" s="41">
        <f>+Producción!R13</f>
        <v>1152.5</v>
      </c>
      <c r="R19" s="41">
        <f>+Producción!S13</f>
        <v>1002.0000000000001</v>
      </c>
      <c r="S19" s="41">
        <f>+Producción!T13</f>
        <v>925.4</v>
      </c>
      <c r="T19" s="41">
        <f>+Producción!U13</f>
        <v>1242.7</v>
      </c>
      <c r="U19" s="180">
        <f>+Producción!V13</f>
        <v>1187.8</v>
      </c>
    </row>
    <row r="20" spans="1:21" s="16" customFormat="1">
      <c r="A20" s="206" t="s">
        <v>11</v>
      </c>
      <c r="B20" s="41"/>
      <c r="C20" s="41"/>
      <c r="D20" s="41">
        <f>+Producción!E10</f>
        <v>433.5</v>
      </c>
      <c r="E20" s="41">
        <f>+Producción!F10</f>
        <v>394.7</v>
      </c>
      <c r="F20" s="41">
        <f>+Producción!G10</f>
        <v>481</v>
      </c>
      <c r="G20" s="41">
        <f>+Producción!H10</f>
        <v>427</v>
      </c>
      <c r="H20" s="41">
        <f>+Producción!I10</f>
        <v>440</v>
      </c>
      <c r="I20" s="41">
        <f>+Producción!J10</f>
        <v>452</v>
      </c>
      <c r="J20" s="41">
        <f>+Producción!K10</f>
        <v>464.40000000000003</v>
      </c>
      <c r="K20" s="41">
        <f>+Producción!L10</f>
        <v>535.9</v>
      </c>
      <c r="L20" s="41">
        <f>+Producción!M10</f>
        <v>504.00000000000011</v>
      </c>
      <c r="M20" s="41">
        <f>+Producción!N10</f>
        <v>453.3</v>
      </c>
      <c r="N20" s="41">
        <f>+Producción!O10</f>
        <v>282.10000000000002</v>
      </c>
      <c r="O20" s="41">
        <f>+Producción!P10</f>
        <v>444.49999999999994</v>
      </c>
      <c r="P20" s="41">
        <f>+Producción!Q10</f>
        <v>470.40000000000003</v>
      </c>
      <c r="Q20" s="41">
        <f>+Producción!R10</f>
        <v>455.3</v>
      </c>
      <c r="R20" s="41">
        <f>+Producción!S10</f>
        <v>506.5</v>
      </c>
      <c r="S20" s="41">
        <f>+Producción!T10</f>
        <v>524</v>
      </c>
      <c r="T20" s="41">
        <f>+Producción!U10</f>
        <v>559.19999999999993</v>
      </c>
      <c r="U20" s="180">
        <f>+Producción!V10</f>
        <v>565.4</v>
      </c>
    </row>
    <row r="21" spans="1:21" s="16" customFormat="1">
      <c r="A21" s="206" t="s">
        <v>52</v>
      </c>
      <c r="B21" s="41"/>
      <c r="C21" s="41"/>
      <c r="D21" s="41">
        <f>+Producción!E5</f>
        <v>249.8</v>
      </c>
      <c r="E21" s="41">
        <f>+Producción!F5</f>
        <v>277.89999999999998</v>
      </c>
      <c r="F21" s="41">
        <f>+Producción!G5</f>
        <v>300.60000000000002</v>
      </c>
      <c r="G21" s="41">
        <f>+Producción!H5</f>
        <v>293.7</v>
      </c>
      <c r="H21" s="41">
        <f>+Producción!I5</f>
        <v>294.8</v>
      </c>
      <c r="I21" s="41">
        <f>+Producción!J5</f>
        <v>302.10000000000002</v>
      </c>
      <c r="J21" s="41">
        <f>+Producción!K5</f>
        <v>283.5</v>
      </c>
      <c r="K21" s="41">
        <f>+Producción!L5</f>
        <v>276.90000000000003</v>
      </c>
      <c r="L21" s="41">
        <f>+Producción!M5</f>
        <v>257.7</v>
      </c>
      <c r="M21" s="41">
        <f>+Producción!N5</f>
        <v>264</v>
      </c>
      <c r="N21" s="41">
        <f>+Producción!O5</f>
        <v>416.6</v>
      </c>
      <c r="O21" s="41">
        <f>+Producción!P5</f>
        <v>467.3</v>
      </c>
      <c r="P21" s="41">
        <f>+Producción!Q5</f>
        <v>436.89999999999992</v>
      </c>
      <c r="Q21" s="41">
        <f>+Producción!R5</f>
        <v>437.79999999999995</v>
      </c>
      <c r="R21" s="41">
        <f>+Producción!S5</f>
        <v>354.2</v>
      </c>
      <c r="S21" s="41">
        <f>+Producción!T5</f>
        <v>348.69999999999993</v>
      </c>
      <c r="T21" s="41">
        <f>+Producción!U5</f>
        <v>422.20000000000005</v>
      </c>
      <c r="U21" s="180">
        <f>+Producción!V5</f>
        <v>389.20000000000005</v>
      </c>
    </row>
    <row r="22" spans="1:21" s="16" customFormat="1">
      <c r="A22" s="206" t="s">
        <v>53</v>
      </c>
      <c r="B22" s="41"/>
      <c r="C22" s="41"/>
      <c r="D22" s="41">
        <f>+Producción!E15</f>
        <v>335.5</v>
      </c>
      <c r="E22" s="41">
        <f>+Producción!F15</f>
        <v>337.8</v>
      </c>
      <c r="F22" s="41">
        <f>+Producción!G15</f>
        <v>362.6</v>
      </c>
      <c r="G22" s="41">
        <f>+Producción!H15</f>
        <v>333.8</v>
      </c>
      <c r="H22" s="41">
        <f>+Producción!I15</f>
        <v>335.2</v>
      </c>
      <c r="I22" s="41">
        <f>+Producción!J15</f>
        <v>300.10000000000002</v>
      </c>
      <c r="J22" s="41">
        <f>+Producción!K15</f>
        <v>351.2</v>
      </c>
      <c r="K22" s="41">
        <f>+Producción!L15</f>
        <v>322.60000000000002</v>
      </c>
      <c r="L22" s="41">
        <f>+Producción!M15</f>
        <v>398</v>
      </c>
      <c r="M22" s="41">
        <f>+Producción!N15</f>
        <v>426.1</v>
      </c>
      <c r="N22" s="41">
        <f>+Producción!O15</f>
        <v>417.70000000000005</v>
      </c>
      <c r="O22" s="41">
        <f>+Producción!P15</f>
        <v>419.20000000000005</v>
      </c>
      <c r="P22" s="41">
        <f>+Producción!Q15</f>
        <v>404.6</v>
      </c>
      <c r="Q22" s="41">
        <f>+Producción!R15</f>
        <v>375.80000000000007</v>
      </c>
      <c r="R22" s="41">
        <f>+Producción!S15</f>
        <v>367.79999999999995</v>
      </c>
      <c r="S22" s="41">
        <f>+Producción!T15</f>
        <v>356.30000000000007</v>
      </c>
      <c r="T22" s="41">
        <f>+Producción!U15</f>
        <v>370.50000000000006</v>
      </c>
      <c r="U22" s="180">
        <f>+Producción!V15</f>
        <v>375.89999999999992</v>
      </c>
    </row>
    <row r="23" spans="1:21" s="16" customFormat="1">
      <c r="A23" s="206" t="s">
        <v>12</v>
      </c>
      <c r="B23" s="41"/>
      <c r="C23" s="41"/>
      <c r="D23" s="41">
        <f>+Producción!E11</f>
        <v>225.2</v>
      </c>
      <c r="E23" s="41">
        <f>+Producción!F11</f>
        <v>226.6</v>
      </c>
      <c r="F23" s="41">
        <f>+Producción!G11</f>
        <v>218</v>
      </c>
      <c r="G23" s="41">
        <f>+Producción!H11</f>
        <v>210.6</v>
      </c>
      <c r="H23" s="41">
        <f>+Producción!I11</f>
        <v>218.6</v>
      </c>
      <c r="I23" s="41">
        <f>+Producción!J11</f>
        <v>166</v>
      </c>
      <c r="J23" s="41">
        <f>+Producción!K11</f>
        <v>165.8</v>
      </c>
      <c r="K23" s="41">
        <f>+Producción!L11</f>
        <v>164.1</v>
      </c>
      <c r="L23" s="41">
        <f>+Producción!M11</f>
        <v>145.19999999999999</v>
      </c>
      <c r="M23" s="41">
        <f>+Producción!N11</f>
        <v>123.39999999999999</v>
      </c>
      <c r="N23" s="41">
        <f>+Producción!O11</f>
        <v>153.69999999999999</v>
      </c>
      <c r="O23" s="41">
        <f>+Producción!P11</f>
        <v>155.6</v>
      </c>
      <c r="P23" s="41">
        <f>+Producción!Q11</f>
        <v>166.40000000000003</v>
      </c>
      <c r="Q23" s="41">
        <f>+Producción!R11</f>
        <v>147.19999999999999</v>
      </c>
      <c r="R23" s="41">
        <f>+Producción!S11</f>
        <v>99.899999999999991</v>
      </c>
      <c r="S23" s="41">
        <f>+Producción!T11</f>
        <v>78.400000000000006</v>
      </c>
      <c r="T23" s="41">
        <f>+Producción!U11</f>
        <v>91.3</v>
      </c>
      <c r="U23" s="180">
        <f>+Producción!V11</f>
        <v>81.900000000000006</v>
      </c>
    </row>
    <row r="24" spans="1:21" s="16" customFormat="1">
      <c r="A24" s="206" t="s">
        <v>7</v>
      </c>
      <c r="B24" s="41"/>
      <c r="C24" s="41"/>
      <c r="D24" s="41">
        <f>+Producción!E6</f>
        <v>199.1</v>
      </c>
      <c r="E24" s="41">
        <f>+Producción!F6</f>
        <v>212.7</v>
      </c>
      <c r="F24" s="41">
        <f>+Producción!G6</f>
        <v>200</v>
      </c>
      <c r="G24" s="41">
        <f>+Producción!H6</f>
        <v>162.69999999999999</v>
      </c>
      <c r="H24" s="41">
        <f>+Producción!I6</f>
        <v>169.6</v>
      </c>
      <c r="I24" s="41">
        <f>+Producción!J6</f>
        <v>181</v>
      </c>
      <c r="J24" s="41">
        <f>+Producción!K6</f>
        <v>173.50000000000003</v>
      </c>
      <c r="K24" s="41">
        <f>+Producción!L6</f>
        <v>134.20000000000002</v>
      </c>
      <c r="L24" s="41">
        <f>+Producción!M6</f>
        <v>136.4</v>
      </c>
      <c r="M24" s="41">
        <f>+Producción!N6</f>
        <v>148.4</v>
      </c>
      <c r="N24" s="41">
        <f>+Producción!O6</f>
        <v>122.79999999999998</v>
      </c>
      <c r="O24" s="41">
        <f>+Producción!P6</f>
        <v>167.99999999999997</v>
      </c>
      <c r="P24" s="41">
        <f>+Producción!Q6</f>
        <v>134.70000000000002</v>
      </c>
      <c r="Q24" s="41">
        <f>+Producción!R6</f>
        <v>150.19999999999999</v>
      </c>
      <c r="R24" s="41">
        <f>+Producción!S6</f>
        <v>135.39999999999998</v>
      </c>
      <c r="S24" s="41">
        <f>+Producción!T6</f>
        <v>150.30000000000004</v>
      </c>
      <c r="T24" s="41">
        <f>+Producción!U6</f>
        <v>101.7</v>
      </c>
      <c r="U24" s="180">
        <f>+Producción!V6</f>
        <v>111.4</v>
      </c>
    </row>
    <row r="25" spans="1:21" s="16" customFormat="1">
      <c r="A25" s="206" t="s">
        <v>22</v>
      </c>
      <c r="B25" s="41"/>
      <c r="C25" s="41"/>
      <c r="D25" s="41"/>
      <c r="E25" s="41"/>
      <c r="F25" s="41"/>
      <c r="G25" s="41"/>
      <c r="H25" s="41"/>
      <c r="I25" s="41"/>
      <c r="J25" s="41"/>
      <c r="K25" s="41"/>
      <c r="L25" s="41">
        <f>+Producción!M21</f>
        <v>178.1</v>
      </c>
      <c r="M25" s="41">
        <f>+Producción!N21</f>
        <v>181</v>
      </c>
      <c r="N25" s="41">
        <f>+Producción!O21</f>
        <v>166.70000000000002</v>
      </c>
      <c r="O25" s="41">
        <f>+Producción!P21</f>
        <v>151.6</v>
      </c>
      <c r="P25" s="41">
        <f>+Producción!Q21</f>
        <v>176.1</v>
      </c>
      <c r="Q25" s="41">
        <f>+Producción!R21</f>
        <v>175.6</v>
      </c>
      <c r="R25" s="41">
        <f>+Producción!S21</f>
        <v>167.4</v>
      </c>
      <c r="S25" s="41">
        <f>+Producción!T21</f>
        <v>198.59999999999997</v>
      </c>
      <c r="T25" s="41">
        <f>+Producción!U21</f>
        <v>176.4</v>
      </c>
      <c r="U25" s="180">
        <f>+Producción!V21</f>
        <v>193.4</v>
      </c>
    </row>
    <row r="26" spans="1:21" s="16" customFormat="1">
      <c r="A26" s="206" t="s">
        <v>54</v>
      </c>
      <c r="B26" s="41"/>
      <c r="C26" s="41"/>
      <c r="D26" s="41">
        <f>+Producción!E22</f>
        <v>147.80000000000001</v>
      </c>
      <c r="E26" s="41">
        <f>+Producción!F22</f>
        <v>150.5</v>
      </c>
      <c r="F26" s="41">
        <f>+Producción!G22</f>
        <v>147.6</v>
      </c>
      <c r="G26" s="41">
        <f>+Producción!H22</f>
        <v>123.3</v>
      </c>
      <c r="H26" s="41">
        <f>+Producción!I22</f>
        <v>146.30000000000001</v>
      </c>
      <c r="I26" s="41">
        <f>+Producción!J22</f>
        <v>142.9</v>
      </c>
      <c r="J26" s="41">
        <f>+Producción!K22</f>
        <v>133.5</v>
      </c>
      <c r="K26" s="41">
        <f>+Producción!L22</f>
        <v>136.99999999999997</v>
      </c>
      <c r="L26" s="41">
        <f>+Producción!M22</f>
        <v>144.39999999999998</v>
      </c>
      <c r="M26" s="41">
        <f>+Producción!N22</f>
        <v>132.30000000000001</v>
      </c>
      <c r="N26" s="41">
        <f>+Producción!O22</f>
        <v>131.10000000000002</v>
      </c>
      <c r="O26" s="41">
        <f>+Producción!P22</f>
        <v>126.5</v>
      </c>
      <c r="P26" s="41">
        <f>+Producción!Q22</f>
        <v>100.59999999999998</v>
      </c>
      <c r="Q26" s="41">
        <f>+Producción!R22</f>
        <v>103.39999999999999</v>
      </c>
      <c r="R26" s="41">
        <f>+Producción!S22</f>
        <v>103.39999999999999</v>
      </c>
      <c r="S26" s="41">
        <f>+Producción!T22</f>
        <v>103.29999999999998</v>
      </c>
      <c r="T26" s="41">
        <f>+Producción!U22</f>
        <v>94.499999999999986</v>
      </c>
      <c r="U26" s="180">
        <f>+Producción!V22</f>
        <v>116.10000000000001</v>
      </c>
    </row>
    <row r="27" spans="1:21" s="16" customFormat="1">
      <c r="A27" s="206" t="s">
        <v>18</v>
      </c>
      <c r="B27" s="41"/>
      <c r="C27" s="41"/>
      <c r="D27" s="41">
        <f>+Producción!E17</f>
        <v>73.8</v>
      </c>
      <c r="E27" s="41">
        <f>+Producción!F17</f>
        <v>80.099999999999994</v>
      </c>
      <c r="F27" s="41">
        <f>+Producción!G17</f>
        <v>76.3</v>
      </c>
      <c r="G27" s="41">
        <f>+Producción!H17</f>
        <v>81</v>
      </c>
      <c r="H27" s="41">
        <f>+Producción!I17</f>
        <v>82.4</v>
      </c>
      <c r="I27" s="41">
        <f>+Producción!J17</f>
        <v>82.9</v>
      </c>
      <c r="J27" s="41">
        <f>+Producción!K17</f>
        <v>85.399999999999991</v>
      </c>
      <c r="K27" s="41">
        <f>+Producción!L17</f>
        <v>87.399999999999991</v>
      </c>
      <c r="L27" s="41">
        <f>+Producción!M17</f>
        <v>86.2</v>
      </c>
      <c r="M27" s="41">
        <f>+Producción!N17</f>
        <v>63.400000000000006</v>
      </c>
      <c r="N27" s="41">
        <f>+Producción!O17</f>
        <v>62.399999999999991</v>
      </c>
      <c r="O27" s="41">
        <f>+Producción!P17</f>
        <v>56.2</v>
      </c>
      <c r="P27" s="41">
        <f>+Producción!Q17</f>
        <v>48.099999999999994</v>
      </c>
      <c r="Q27" s="41">
        <f>+Producción!R17</f>
        <v>39.1</v>
      </c>
      <c r="R27" s="41">
        <f>+Producción!S17</f>
        <v>34.700000000000003</v>
      </c>
      <c r="S27" s="41">
        <f>+Producción!T17</f>
        <v>23.399999999999995</v>
      </c>
      <c r="T27" s="41">
        <f>+Producción!U17</f>
        <v>25.5</v>
      </c>
      <c r="U27" s="180">
        <f>+Producción!V17</f>
        <v>21.1</v>
      </c>
    </row>
    <row r="28" spans="1:21" s="16" customFormat="1">
      <c r="A28" s="206" t="s">
        <v>9</v>
      </c>
      <c r="B28" s="41"/>
      <c r="C28" s="41"/>
      <c r="D28" s="41">
        <f>+Producción!E8</f>
        <v>128.30000000000001</v>
      </c>
      <c r="E28" s="41">
        <f>+Producción!F8</f>
        <v>131.5</v>
      </c>
      <c r="F28" s="41">
        <f>+Producción!G8</f>
        <v>119.5</v>
      </c>
      <c r="G28" s="41">
        <f>+Producción!H8</f>
        <v>90.4</v>
      </c>
      <c r="H28" s="41">
        <f>+Producción!I8</f>
        <v>115.5</v>
      </c>
      <c r="I28" s="41">
        <f>+Producción!J8</f>
        <v>98.7</v>
      </c>
      <c r="J28" s="41">
        <f>+Producción!K8</f>
        <v>104.19999999999999</v>
      </c>
      <c r="K28" s="41">
        <f>+Producción!L8</f>
        <v>93.699999999999989</v>
      </c>
      <c r="L28" s="41">
        <f>+Producción!M8</f>
        <v>88.999999999999986</v>
      </c>
      <c r="M28" s="41">
        <f>+Producción!N8</f>
        <v>94.300000000000011</v>
      </c>
      <c r="N28" s="41">
        <f>+Producción!O8</f>
        <v>73.099999999999994</v>
      </c>
      <c r="O28" s="41">
        <f>+Producción!P8</f>
        <v>73.600000000000009</v>
      </c>
      <c r="P28" s="41">
        <f>+Producción!Q8</f>
        <v>79.599999999999994</v>
      </c>
      <c r="Q28" s="41">
        <f>+Producción!R8</f>
        <v>74.399999999999991</v>
      </c>
      <c r="R28" s="41">
        <f>+Producción!S8</f>
        <v>74</v>
      </c>
      <c r="S28" s="41">
        <f>+Producción!T8</f>
        <v>66.199999999999989</v>
      </c>
      <c r="T28" s="41">
        <f>+Producción!U8</f>
        <v>66.199999999999989</v>
      </c>
      <c r="U28" s="180">
        <f>+Producción!V8</f>
        <v>71.7</v>
      </c>
    </row>
    <row r="29" spans="1:21" s="16" customFormat="1" ht="16">
      <c r="A29" s="185" t="s">
        <v>47</v>
      </c>
      <c r="B29" s="282">
        <f t="shared" ref="B29:T29" si="3">SUM(B18:B28)</f>
        <v>2432.3000000000002</v>
      </c>
      <c r="C29" s="282">
        <f t="shared" si="3"/>
        <v>2386.4</v>
      </c>
      <c r="D29" s="282">
        <f>SUM(D18:D28)</f>
        <v>4070.7000000000003</v>
      </c>
      <c r="E29" s="282">
        <f t="shared" si="3"/>
        <v>4369</v>
      </c>
      <c r="F29" s="282">
        <f t="shared" si="3"/>
        <v>4833.9000000000005</v>
      </c>
      <c r="G29" s="282">
        <f t="shared" si="3"/>
        <v>4722</v>
      </c>
      <c r="H29" s="282">
        <f t="shared" si="3"/>
        <v>4733.9000000000005</v>
      </c>
      <c r="I29" s="282">
        <f t="shared" si="3"/>
        <v>4792.8999999999987</v>
      </c>
      <c r="J29" s="282">
        <f t="shared" si="3"/>
        <v>4481.8999999999996</v>
      </c>
      <c r="K29" s="282">
        <f t="shared" si="3"/>
        <v>4557.4999999999991</v>
      </c>
      <c r="L29" s="282">
        <f t="shared" si="3"/>
        <v>4714.7999999999993</v>
      </c>
      <c r="M29" s="282">
        <f t="shared" si="3"/>
        <v>4439.1000000000004</v>
      </c>
      <c r="N29" s="282">
        <f t="shared" si="3"/>
        <v>4548.6000000000004</v>
      </c>
      <c r="O29" s="282">
        <f t="shared" si="3"/>
        <v>4877.9000000000015</v>
      </c>
      <c r="P29" s="282">
        <f t="shared" si="3"/>
        <v>4854.6000000000013</v>
      </c>
      <c r="Q29" s="282">
        <f t="shared" si="3"/>
        <v>4843</v>
      </c>
      <c r="R29" s="282">
        <f t="shared" si="3"/>
        <v>4552.7999999999993</v>
      </c>
      <c r="S29" s="282">
        <f t="shared" si="3"/>
        <v>4508.5</v>
      </c>
      <c r="T29" s="282">
        <f t="shared" si="3"/>
        <v>4827.6999999999989</v>
      </c>
      <c r="U29" s="283">
        <f>SUM(U18:U28)</f>
        <v>4702.0999999999995</v>
      </c>
    </row>
    <row r="30" spans="1:21" s="27" customFormat="1" ht="16">
      <c r="A30" s="185" t="s">
        <v>96</v>
      </c>
      <c r="B30" s="282">
        <f>+B29-B18</f>
        <v>916.60000000000014</v>
      </c>
      <c r="C30" s="282">
        <f t="shared" ref="C30:U30" si="4">+C29-C18</f>
        <v>794.09999999999991</v>
      </c>
      <c r="D30" s="282">
        <f>+D29-D18</f>
        <v>2551</v>
      </c>
      <c r="E30" s="282">
        <f t="shared" si="4"/>
        <v>2806.5</v>
      </c>
      <c r="F30" s="282">
        <f t="shared" si="4"/>
        <v>3100.7000000000007</v>
      </c>
      <c r="G30" s="282">
        <f t="shared" si="4"/>
        <v>2994</v>
      </c>
      <c r="H30" s="282">
        <f t="shared" si="4"/>
        <v>3058.0000000000005</v>
      </c>
      <c r="I30" s="282">
        <f t="shared" si="4"/>
        <v>3209.5999999999985</v>
      </c>
      <c r="J30" s="282">
        <f t="shared" si="4"/>
        <v>3015.5</v>
      </c>
      <c r="K30" s="282">
        <f t="shared" si="4"/>
        <v>2855.4999999999991</v>
      </c>
      <c r="L30" s="282">
        <f t="shared" si="4"/>
        <v>3025.6999999999994</v>
      </c>
      <c r="M30" s="282">
        <f t="shared" si="4"/>
        <v>2703.9000000000005</v>
      </c>
      <c r="N30" s="282">
        <f t="shared" si="4"/>
        <v>2902.1000000000004</v>
      </c>
      <c r="O30" s="282">
        <f t="shared" si="4"/>
        <v>3256.2000000000016</v>
      </c>
      <c r="P30" s="282">
        <f t="shared" si="4"/>
        <v>3182.8000000000011</v>
      </c>
      <c r="Q30" s="282">
        <f t="shared" si="4"/>
        <v>3111.3</v>
      </c>
      <c r="R30" s="282">
        <f t="shared" si="4"/>
        <v>2845.2999999999993</v>
      </c>
      <c r="S30" s="282">
        <f t="shared" si="4"/>
        <v>2774.6</v>
      </c>
      <c r="T30" s="282">
        <f t="shared" si="4"/>
        <v>3150.1999999999989</v>
      </c>
      <c r="U30" s="283">
        <f t="shared" si="4"/>
        <v>3113.8999999999996</v>
      </c>
    </row>
    <row r="31" spans="1:21" s="16" customFormat="1">
      <c r="A31" s="206"/>
      <c r="B31" s="41"/>
      <c r="C31" s="41"/>
      <c r="D31" s="41"/>
      <c r="E31" s="41"/>
      <c r="F31" s="41"/>
      <c r="G31" s="41"/>
      <c r="H31" s="41"/>
      <c r="I31" s="41"/>
      <c r="J31" s="41"/>
      <c r="K31" s="41"/>
      <c r="L31" s="41"/>
      <c r="M31" s="41"/>
      <c r="N31" s="41"/>
      <c r="O31" s="41"/>
      <c r="P31" s="41"/>
      <c r="Q31" s="41"/>
      <c r="R31" s="41"/>
      <c r="S31" s="41"/>
      <c r="T31" s="41"/>
      <c r="U31" s="180"/>
    </row>
    <row r="32" spans="1:21" s="16" customFormat="1" ht="16">
      <c r="A32" s="318" t="s">
        <v>276</v>
      </c>
      <c r="B32" s="319"/>
      <c r="C32" s="319"/>
      <c r="D32" s="41"/>
      <c r="E32" s="41"/>
      <c r="F32" s="41"/>
      <c r="G32" s="41"/>
      <c r="H32" s="41"/>
      <c r="I32" s="41"/>
      <c r="J32" s="41"/>
      <c r="K32" s="41"/>
      <c r="L32" s="41"/>
      <c r="M32" s="41"/>
      <c r="N32" s="41"/>
      <c r="O32" s="41"/>
      <c r="P32" s="41"/>
      <c r="Q32" s="41"/>
      <c r="R32" s="41"/>
      <c r="S32" s="41"/>
      <c r="T32" s="41"/>
      <c r="U32" s="180"/>
    </row>
    <row r="33" spans="1:21" s="16" customFormat="1">
      <c r="A33" s="206" t="s">
        <v>51</v>
      </c>
      <c r="B33" s="41">
        <f>+B3*1000000/(B18*1000)</f>
        <v>3019.340238833543</v>
      </c>
      <c r="C33" s="41">
        <f>+C3*1000000/(C18*1000)</f>
        <v>3016.0666959743762</v>
      </c>
      <c r="D33" s="41">
        <f t="shared" ref="D33:U33" si="5">+D3*1000000/(D18*1000)</f>
        <v>3442.934131736527</v>
      </c>
      <c r="E33" s="41">
        <f t="shared" si="5"/>
        <v>3650.8198400000001</v>
      </c>
      <c r="F33" s="41">
        <f t="shared" si="5"/>
        <v>3525.5313870297714</v>
      </c>
      <c r="G33" s="41">
        <f t="shared" si="5"/>
        <v>4098.7685185185192</v>
      </c>
      <c r="H33" s="41">
        <f t="shared" si="5"/>
        <v>4407.6788591204722</v>
      </c>
      <c r="I33" s="41">
        <f t="shared" si="5"/>
        <v>5251.3440282953316</v>
      </c>
      <c r="J33" s="41">
        <f t="shared" si="5"/>
        <v>6108.0782869612667</v>
      </c>
      <c r="K33" s="41">
        <f t="shared" si="5"/>
        <v>6038.4576968272622</v>
      </c>
      <c r="L33" s="41">
        <f t="shared" si="5"/>
        <v>7735.9487300929486</v>
      </c>
      <c r="M33" s="41">
        <f t="shared" si="5"/>
        <v>8058.4192023974192</v>
      </c>
      <c r="N33" s="41">
        <f t="shared" si="5"/>
        <v>10621.812329183116</v>
      </c>
      <c r="O33" s="41">
        <f t="shared" si="5"/>
        <v>12601.554541530493</v>
      </c>
      <c r="P33" s="41">
        <f t="shared" si="5"/>
        <v>13439.944969493959</v>
      </c>
      <c r="Q33" s="41">
        <f t="shared" si="5"/>
        <v>13451.601316625283</v>
      </c>
      <c r="R33" s="41">
        <f t="shared" si="5"/>
        <v>14627.665007320646</v>
      </c>
      <c r="S33" s="41">
        <f t="shared" si="5"/>
        <v>15271.634465655459</v>
      </c>
      <c r="T33" s="41">
        <f t="shared" si="5"/>
        <v>16509.273323397912</v>
      </c>
      <c r="U33" s="180">
        <f t="shared" si="5"/>
        <v>19399.991814632922</v>
      </c>
    </row>
    <row r="34" spans="1:21" s="16" customFormat="1">
      <c r="A34" s="206" t="s">
        <v>14</v>
      </c>
      <c r="B34" s="41">
        <f>+B4*1000000/(B19*1000)</f>
        <v>2628.921012437268</v>
      </c>
      <c r="C34" s="41">
        <f>+C4*1000000/(C19*1000)</f>
        <v>3758.5681904042312</v>
      </c>
      <c r="D34" s="41">
        <f t="shared" ref="D34:U34" si="6">+D4*1000000/(D19*1000)</f>
        <v>4295.278364116095</v>
      </c>
      <c r="E34" s="41">
        <f t="shared" si="6"/>
        <v>3185.1905097014173</v>
      </c>
      <c r="F34" s="41">
        <f t="shared" si="6"/>
        <v>2854.6389423479209</v>
      </c>
      <c r="G34" s="41">
        <f t="shared" si="6"/>
        <v>3115.0200550530867</v>
      </c>
      <c r="H34" s="41">
        <f t="shared" si="6"/>
        <v>3347.0316979929917</v>
      </c>
      <c r="I34" s="41">
        <f t="shared" si="6"/>
        <v>3051.4509063953096</v>
      </c>
      <c r="J34" s="41">
        <f t="shared" si="6"/>
        <v>3902.3819776714513</v>
      </c>
      <c r="K34" s="41">
        <f t="shared" si="6"/>
        <v>4515.8793150312586</v>
      </c>
      <c r="L34" s="41">
        <f t="shared" si="6"/>
        <v>4873.3597128922429</v>
      </c>
      <c r="M34" s="41">
        <f t="shared" si="6"/>
        <v>7887.857404916228</v>
      </c>
      <c r="N34" s="41">
        <f t="shared" si="6"/>
        <v>6742.6935588809365</v>
      </c>
      <c r="O34" s="41">
        <f t="shared" si="6"/>
        <v>8104.1777666080252</v>
      </c>
      <c r="P34" s="41">
        <f t="shared" si="6"/>
        <v>10372.620559464562</v>
      </c>
      <c r="Q34" s="41">
        <f t="shared" si="6"/>
        <v>11910.262906724513</v>
      </c>
      <c r="R34" s="41">
        <f t="shared" si="6"/>
        <v>14868.757485029939</v>
      </c>
      <c r="S34" s="41">
        <f t="shared" si="6"/>
        <v>14869.306245947699</v>
      </c>
      <c r="T34" s="41">
        <f t="shared" si="6"/>
        <v>10448.530618813873</v>
      </c>
      <c r="U34" s="180">
        <f t="shared" si="6"/>
        <v>10474.303754840883</v>
      </c>
    </row>
    <row r="35" spans="1:21" s="16" customFormat="1">
      <c r="A35" s="206" t="s">
        <v>11</v>
      </c>
      <c r="B35" s="41"/>
      <c r="C35" s="41"/>
      <c r="D35" s="41">
        <f>+D5*1000000/(D20*1000)</f>
        <v>4180.6228373702425</v>
      </c>
      <c r="E35" s="41">
        <f>+E5*1000000/(E20*1000)</f>
        <v>5212.0597922472762</v>
      </c>
      <c r="F35" s="41">
        <f>+F5*1000000/(F20*1000)</f>
        <v>4431.1850311850303</v>
      </c>
      <c r="G35" s="41">
        <f>+G5*1000000/(G20*1000)</f>
        <v>4821.0772833723649</v>
      </c>
      <c r="H35" s="41">
        <f t="shared" ref="H35:U35" si="7">+H5*1000000/(H20*1000)</f>
        <v>4489.318181818182</v>
      </c>
      <c r="I35" s="41">
        <f t="shared" si="7"/>
        <v>4499.1150442477883</v>
      </c>
      <c r="J35" s="41">
        <f t="shared" si="7"/>
        <v>4876.9241860465108</v>
      </c>
      <c r="K35" s="41">
        <f t="shared" si="7"/>
        <v>4995.3284400074645</v>
      </c>
      <c r="L35" s="41">
        <f t="shared" si="7"/>
        <v>6548.9821210317441</v>
      </c>
      <c r="M35" s="41">
        <f t="shared" si="7"/>
        <v>9086.0038716082072</v>
      </c>
      <c r="N35" s="41">
        <f t="shared" si="7"/>
        <v>16833.761247784474</v>
      </c>
      <c r="O35" s="41">
        <f t="shared" si="7"/>
        <v>11089.606753655795</v>
      </c>
      <c r="P35" s="41">
        <f t="shared" si="7"/>
        <v>10454.566683673467</v>
      </c>
      <c r="Q35" s="41">
        <f t="shared" si="7"/>
        <v>10237.370191082802</v>
      </c>
      <c r="R35" s="41">
        <f t="shared" si="7"/>
        <v>8892.3890621915107</v>
      </c>
      <c r="S35" s="41">
        <f t="shared" si="7"/>
        <v>8834.9599236641225</v>
      </c>
      <c r="T35" s="41">
        <f t="shared" si="7"/>
        <v>8495.9352646638072</v>
      </c>
      <c r="U35" s="180">
        <f t="shared" si="7"/>
        <v>8675.5730456314122</v>
      </c>
    </row>
    <row r="36" spans="1:21" s="16" customFormat="1">
      <c r="A36" s="206" t="s">
        <v>52</v>
      </c>
      <c r="B36" s="41"/>
      <c r="C36" s="41"/>
      <c r="D36" s="41">
        <f t="shared" ref="D36:G38" si="8">+D6*1000000/(D21*1000)</f>
        <v>2700.1601281024818</v>
      </c>
      <c r="E36" s="41">
        <f t="shared" si="8"/>
        <v>2365.2392947103281</v>
      </c>
      <c r="F36" s="41">
        <f t="shared" si="8"/>
        <v>1996.0079840319361</v>
      </c>
      <c r="G36" s="41">
        <f>+G6*1000000/(G21*1000)</f>
        <v>5060.7405311542389</v>
      </c>
      <c r="H36" s="41">
        <f t="shared" ref="H36:U37" si="9">+H6*1000000/(H21*1000)</f>
        <v>5237.3906037991856</v>
      </c>
      <c r="I36" s="41">
        <f t="shared" si="9"/>
        <v>5220.1775306190002</v>
      </c>
      <c r="J36" s="41">
        <f t="shared" si="9"/>
        <v>7390.2974991181645</v>
      </c>
      <c r="K36" s="41">
        <f t="shared" si="9"/>
        <v>10087.466951968217</v>
      </c>
      <c r="L36" s="41">
        <f t="shared" si="9"/>
        <v>15292.079961195188</v>
      </c>
      <c r="M36" s="41">
        <f t="shared" si="9"/>
        <v>18685.993496212122</v>
      </c>
      <c r="N36" s="41">
        <f t="shared" si="9"/>
        <v>11950.776478636582</v>
      </c>
      <c r="O36" s="41">
        <f t="shared" si="9"/>
        <v>10415.718005563878</v>
      </c>
      <c r="P36" s="41">
        <f t="shared" si="9"/>
        <v>10862.747807278554</v>
      </c>
      <c r="Q36" s="41">
        <f t="shared" si="9"/>
        <v>10093.736738236639</v>
      </c>
      <c r="R36" s="41">
        <f t="shared" si="9"/>
        <v>11637.408035008468</v>
      </c>
      <c r="S36" s="41">
        <f t="shared" si="9"/>
        <v>12233.109131058218</v>
      </c>
      <c r="T36" s="41">
        <f t="shared" si="9"/>
        <v>9721.1532070108933</v>
      </c>
      <c r="U36" s="180">
        <f t="shared" si="9"/>
        <v>10492.648602261046</v>
      </c>
    </row>
    <row r="37" spans="1:21" s="16" customFormat="1">
      <c r="A37" s="206" t="s">
        <v>53</v>
      </c>
      <c r="B37" s="41"/>
      <c r="C37" s="41"/>
      <c r="D37" s="41">
        <f t="shared" si="8"/>
        <v>3850.9687034277199</v>
      </c>
      <c r="E37" s="41">
        <f t="shared" si="8"/>
        <v>3758.1409117821195</v>
      </c>
      <c r="F37" s="41">
        <f t="shared" si="8"/>
        <v>3386.9277440706019</v>
      </c>
      <c r="G37" s="41">
        <f t="shared" si="8"/>
        <v>3778.9095266626723</v>
      </c>
      <c r="H37" s="41">
        <f t="shared" si="9"/>
        <v>6374.2303102625292</v>
      </c>
      <c r="I37" s="41">
        <f t="shared" si="9"/>
        <v>8073.3288903698767</v>
      </c>
      <c r="J37" s="41">
        <f t="shared" si="9"/>
        <v>6499.4134396355357</v>
      </c>
      <c r="K37" s="41">
        <f t="shared" si="9"/>
        <v>8387.8704277743327</v>
      </c>
      <c r="L37" s="41">
        <f t="shared" si="9"/>
        <v>7031.0603015075376</v>
      </c>
      <c r="M37" s="41">
        <f t="shared" si="9"/>
        <v>6565.0129077681295</v>
      </c>
      <c r="N37" s="41">
        <f t="shared" si="9"/>
        <v>6713.8568350490777</v>
      </c>
      <c r="O37" s="41">
        <f t="shared" si="9"/>
        <v>6984.0744274809149</v>
      </c>
      <c r="P37" s="41">
        <f t="shared" si="9"/>
        <v>7472.2318339100348</v>
      </c>
      <c r="Q37" s="41">
        <f t="shared" si="9"/>
        <v>8252.4693986162838</v>
      </c>
      <c r="R37" s="41">
        <f t="shared" si="9"/>
        <v>7988.2707993474723</v>
      </c>
      <c r="S37" s="41">
        <f t="shared" si="9"/>
        <v>8404.6954813359516</v>
      </c>
      <c r="T37" s="41">
        <f t="shared" si="9"/>
        <v>8316.3157894736833</v>
      </c>
      <c r="U37" s="180">
        <f t="shared" si="9"/>
        <v>9016.8023410481528</v>
      </c>
    </row>
    <row r="38" spans="1:21" s="16" customFormat="1">
      <c r="A38" s="206" t="s">
        <v>12</v>
      </c>
      <c r="B38" s="41"/>
      <c r="C38" s="41"/>
      <c r="D38" s="41">
        <f t="shared" si="8"/>
        <v>5272.2024866785077</v>
      </c>
      <c r="E38" s="41">
        <f t="shared" si="8"/>
        <v>4723.3009708737873</v>
      </c>
      <c r="F38" s="41">
        <f t="shared" si="8"/>
        <v>4300.9174311926608</v>
      </c>
      <c r="G38" s="41">
        <f t="shared" ref="G38:U38" si="10">+G8*1000000/(G23*1000)</f>
        <v>4007.1225071225076</v>
      </c>
      <c r="H38" s="41">
        <f t="shared" si="10"/>
        <v>3345.3961985361389</v>
      </c>
      <c r="I38" s="41">
        <f t="shared" si="10"/>
        <v>4134.6095240963859</v>
      </c>
      <c r="J38" s="41">
        <f t="shared" si="10"/>
        <v>4517.1359589867307</v>
      </c>
      <c r="K38" s="41">
        <f t="shared" si="10"/>
        <v>4148.8220170627665</v>
      </c>
      <c r="L38" s="41">
        <f t="shared" si="10"/>
        <v>6835.0208471074384</v>
      </c>
      <c r="M38" s="41">
        <f t="shared" si="10"/>
        <v>9587.6127876823357</v>
      </c>
      <c r="N38" s="41">
        <f t="shared" si="10"/>
        <v>8237.1991086532198</v>
      </c>
      <c r="O38" s="41">
        <f t="shared" si="10"/>
        <v>8660.255706940874</v>
      </c>
      <c r="P38" s="41">
        <f t="shared" si="10"/>
        <v>8298.2986177884595</v>
      </c>
      <c r="Q38" s="41">
        <f t="shared" si="10"/>
        <v>8296.0594157608703</v>
      </c>
      <c r="R38" s="41">
        <f t="shared" si="10"/>
        <v>11527.145355355357</v>
      </c>
      <c r="S38" s="41">
        <f t="shared" si="10"/>
        <v>14160.298227040816</v>
      </c>
      <c r="T38" s="41">
        <f t="shared" si="10"/>
        <v>10540.881182913472</v>
      </c>
      <c r="U38" s="180">
        <f t="shared" si="10"/>
        <v>12295.624932844932</v>
      </c>
    </row>
    <row r="39" spans="1:21" s="16" customFormat="1">
      <c r="A39" s="206" t="s">
        <v>7</v>
      </c>
      <c r="B39" s="41"/>
      <c r="C39" s="41"/>
      <c r="D39" s="41">
        <f t="shared" ref="D39:U39" si="11">+D9*1000000/(D24*1000)</f>
        <v>2573.0788548468104</v>
      </c>
      <c r="E39" s="41">
        <f t="shared" si="11"/>
        <v>2424.0714621532675</v>
      </c>
      <c r="F39" s="41">
        <f t="shared" si="11"/>
        <v>2416</v>
      </c>
      <c r="G39" s="41">
        <f t="shared" si="11"/>
        <v>3275.2181929932394</v>
      </c>
      <c r="H39" s="41">
        <f t="shared" si="11"/>
        <v>3159.3061851415091</v>
      </c>
      <c r="I39" s="41">
        <f t="shared" si="11"/>
        <v>3183.0463314917129</v>
      </c>
      <c r="J39" s="41">
        <f t="shared" si="11"/>
        <v>3555.1163227665702</v>
      </c>
      <c r="K39" s="41">
        <f t="shared" si="11"/>
        <v>5273.3547168405357</v>
      </c>
      <c r="L39" s="41">
        <f t="shared" si="11"/>
        <v>5991.3466202346044</v>
      </c>
      <c r="M39" s="41">
        <f t="shared" si="11"/>
        <v>6820.4916037735848</v>
      </c>
      <c r="N39" s="41">
        <f t="shared" si="11"/>
        <v>11166.600154723128</v>
      </c>
      <c r="O39" s="41">
        <f t="shared" si="11"/>
        <v>9188.3293095238114</v>
      </c>
      <c r="P39" s="41">
        <f t="shared" si="11"/>
        <v>12253.779109131401</v>
      </c>
      <c r="Q39" s="41">
        <f t="shared" si="11"/>
        <v>10621.400932090546</v>
      </c>
      <c r="R39" s="41">
        <f t="shared" si="11"/>
        <v>11461.011248153622</v>
      </c>
      <c r="S39" s="41">
        <f t="shared" si="11"/>
        <v>11323.126214238187</v>
      </c>
      <c r="T39" s="41">
        <f t="shared" si="11"/>
        <v>20118.451799410028</v>
      </c>
      <c r="U39" s="180">
        <f t="shared" si="11"/>
        <v>20212.835771992817</v>
      </c>
    </row>
    <row r="40" spans="1:21" s="16" customFormat="1">
      <c r="A40" s="206" t="s">
        <v>22</v>
      </c>
      <c r="B40" s="41"/>
      <c r="C40" s="41"/>
      <c r="D40" s="41"/>
      <c r="E40" s="41"/>
      <c r="F40" s="41"/>
      <c r="G40" s="41"/>
      <c r="H40" s="41"/>
      <c r="I40" s="41"/>
      <c r="J40" s="41"/>
      <c r="K40" s="41"/>
      <c r="L40" s="41">
        <f t="shared" ref="L40:U40" si="12">+L10*1000000/(L25*1000)</f>
        <v>6721.3307130825378</v>
      </c>
      <c r="M40" s="41">
        <f t="shared" si="12"/>
        <v>6712.7403314917128</v>
      </c>
      <c r="N40" s="41">
        <f t="shared" si="12"/>
        <v>7856.3587282543476</v>
      </c>
      <c r="O40" s="41">
        <f t="shared" si="12"/>
        <v>9035.5013192612132</v>
      </c>
      <c r="P40" s="41">
        <f t="shared" si="12"/>
        <v>6873.9806927881882</v>
      </c>
      <c r="Q40" s="41">
        <f t="shared" si="12"/>
        <v>6471.5546697038726</v>
      </c>
      <c r="R40" s="41">
        <f t="shared" si="12"/>
        <v>8207.0788530465943</v>
      </c>
      <c r="S40" s="41">
        <f t="shared" si="12"/>
        <v>6841.6968781470305</v>
      </c>
      <c r="T40" s="41">
        <f t="shared" si="12"/>
        <v>12091.337868480725</v>
      </c>
      <c r="U40" s="180">
        <f t="shared" si="12"/>
        <v>15057.254395036194</v>
      </c>
    </row>
    <row r="41" spans="1:21" s="16" customFormat="1">
      <c r="A41" s="206" t="s">
        <v>54</v>
      </c>
      <c r="B41" s="41"/>
      <c r="C41" s="41"/>
      <c r="D41" s="41">
        <f t="shared" ref="D41:G43" si="13">+D11*1000000/(D26*1000)</f>
        <v>4158.3220568335591</v>
      </c>
      <c r="E41" s="41">
        <f t="shared" si="13"/>
        <v>3932.2259136212624</v>
      </c>
      <c r="F41" s="41">
        <f t="shared" si="13"/>
        <v>3706.6395663956641</v>
      </c>
      <c r="G41" s="41">
        <f t="shared" si="13"/>
        <v>4218.9824330900237</v>
      </c>
      <c r="H41" s="41">
        <f t="shared" ref="H41:U41" si="14">+H11*1000000/(H26*1000)</f>
        <v>3448.0405058099795</v>
      </c>
      <c r="I41" s="41">
        <f t="shared" si="14"/>
        <v>3539.8797970608816</v>
      </c>
      <c r="J41" s="41">
        <f t="shared" si="14"/>
        <v>4551.7404719101123</v>
      </c>
      <c r="K41" s="41">
        <f t="shared" si="14"/>
        <v>4180.561489051096</v>
      </c>
      <c r="L41" s="41">
        <f t="shared" si="14"/>
        <v>4187.3411357340729</v>
      </c>
      <c r="M41" s="41">
        <f t="shared" si="14"/>
        <v>4991.1974527588809</v>
      </c>
      <c r="N41" s="41">
        <f t="shared" si="14"/>
        <v>5301.0496186117452</v>
      </c>
      <c r="O41" s="41">
        <f t="shared" si="14"/>
        <v>5387.9325770750984</v>
      </c>
      <c r="P41" s="41">
        <f t="shared" si="14"/>
        <v>6913.0663717693851</v>
      </c>
      <c r="Q41" s="41">
        <f t="shared" si="14"/>
        <v>10505.237214700195</v>
      </c>
      <c r="R41" s="41">
        <f t="shared" si="14"/>
        <v>11121.953578336559</v>
      </c>
      <c r="S41" s="41">
        <f t="shared" si="14"/>
        <v>10626.050338818975</v>
      </c>
      <c r="T41" s="41">
        <f t="shared" si="14"/>
        <v>11917.597883597886</v>
      </c>
      <c r="U41" s="180">
        <f t="shared" si="14"/>
        <v>9494.5564168819965</v>
      </c>
    </row>
    <row r="42" spans="1:21" s="16" customFormat="1">
      <c r="A42" s="206" t="s">
        <v>18</v>
      </c>
      <c r="B42" s="41"/>
      <c r="C42" s="41"/>
      <c r="D42" s="41">
        <f t="shared" si="13"/>
        <v>3271.0027100271004</v>
      </c>
      <c r="E42" s="41">
        <f t="shared" si="13"/>
        <v>2807.7403245942573</v>
      </c>
      <c r="F42" s="41">
        <f t="shared" si="13"/>
        <v>2598.9515072083877</v>
      </c>
      <c r="G42" s="41">
        <f t="shared" si="13"/>
        <v>2371.1111111111113</v>
      </c>
      <c r="H42" s="41">
        <f t="shared" ref="H42:U42" si="15">+H12*1000000/(H27*1000)</f>
        <v>2218.7168446601941</v>
      </c>
      <c r="I42" s="41">
        <f t="shared" si="15"/>
        <v>2389.9050542822679</v>
      </c>
      <c r="J42" s="41">
        <f t="shared" si="15"/>
        <v>2453.4960070257616</v>
      </c>
      <c r="K42" s="41">
        <f t="shared" si="15"/>
        <v>2219.1843821510301</v>
      </c>
      <c r="L42" s="41">
        <f t="shared" si="15"/>
        <v>2671.7465545243617</v>
      </c>
      <c r="M42" s="41">
        <f t="shared" si="15"/>
        <v>5159.2923817034698</v>
      </c>
      <c r="N42" s="41">
        <f t="shared" si="15"/>
        <v>9280.9488141025649</v>
      </c>
      <c r="O42" s="41">
        <f t="shared" si="15"/>
        <v>15524.448523131672</v>
      </c>
      <c r="P42" s="41">
        <f t="shared" si="15"/>
        <v>19042.841767151771</v>
      </c>
      <c r="Q42" s="41">
        <f t="shared" si="15"/>
        <v>24894.084245524296</v>
      </c>
      <c r="R42" s="41">
        <f t="shared" si="15"/>
        <v>27994.16409221902</v>
      </c>
      <c r="S42" s="41">
        <f t="shared" si="15"/>
        <v>45820.660598290604</v>
      </c>
      <c r="T42" s="41">
        <f t="shared" si="15"/>
        <v>52883.656705882349</v>
      </c>
      <c r="U42" s="180">
        <f t="shared" si="15"/>
        <v>129317.7628436019</v>
      </c>
    </row>
    <row r="43" spans="1:21" s="16" customFormat="1">
      <c r="A43" s="206" t="s">
        <v>9</v>
      </c>
      <c r="B43" s="41"/>
      <c r="C43" s="41"/>
      <c r="D43" s="41">
        <f t="shared" si="13"/>
        <v>3179.2673421667964</v>
      </c>
      <c r="E43" s="41">
        <f t="shared" si="13"/>
        <v>2890.4942965779469</v>
      </c>
      <c r="F43" s="41">
        <f t="shared" si="13"/>
        <v>2926.3598326359834</v>
      </c>
      <c r="G43" s="41">
        <f t="shared" si="13"/>
        <v>3553.9823008849557</v>
      </c>
      <c r="H43" s="41">
        <f t="shared" ref="H43:U43" si="16">+H13*1000000/(H28*1000)</f>
        <v>2617.036891774892</v>
      </c>
      <c r="I43" s="41">
        <f t="shared" si="16"/>
        <v>3353.1293211752786</v>
      </c>
      <c r="J43" s="41">
        <f t="shared" si="16"/>
        <v>3143.7598080614207</v>
      </c>
      <c r="K43" s="41">
        <f t="shared" si="16"/>
        <v>3373.684268943437</v>
      </c>
      <c r="L43" s="41">
        <f t="shared" si="16"/>
        <v>3554.7078651685397</v>
      </c>
      <c r="M43" s="41">
        <f t="shared" si="16"/>
        <v>3551.2089077412506</v>
      </c>
      <c r="N43" s="41">
        <f t="shared" si="16"/>
        <v>6421.6279069767443</v>
      </c>
      <c r="O43" s="41">
        <f t="shared" si="16"/>
        <v>7987.9755434782592</v>
      </c>
      <c r="P43" s="41">
        <f t="shared" si="16"/>
        <v>6422.0351758793968</v>
      </c>
      <c r="Q43" s="41">
        <f t="shared" si="16"/>
        <v>4700.2956989247323</v>
      </c>
      <c r="R43" s="41">
        <f t="shared" si="16"/>
        <v>4724.7027027027025</v>
      </c>
      <c r="S43" s="41">
        <f t="shared" si="16"/>
        <v>6038.7311178247746</v>
      </c>
      <c r="T43" s="41">
        <f t="shared" si="16"/>
        <v>6068.6858006042312</v>
      </c>
      <c r="U43" s="180">
        <f t="shared" si="16"/>
        <v>6935.495118549512</v>
      </c>
    </row>
    <row r="44" spans="1:21" s="27" customFormat="1" ht="16">
      <c r="A44" s="185" t="s">
        <v>47</v>
      </c>
      <c r="B44" s="282">
        <f>+B14*1000000/(B29*1000)</f>
        <v>2872.212720470337</v>
      </c>
      <c r="C44" s="282">
        <f>+C14*1000000/(C29*1000)</f>
        <v>3263.1419711699632</v>
      </c>
      <c r="D44" s="282">
        <f t="shared" ref="D44:U44" si="17">+D14*1000000/(D29*1000)</f>
        <v>3741.4567519099896</v>
      </c>
      <c r="E44" s="282">
        <f t="shared" si="17"/>
        <v>3579.6326390478371</v>
      </c>
      <c r="F44" s="282">
        <f t="shared" si="17"/>
        <v>3309.4251018846062</v>
      </c>
      <c r="G44" s="282">
        <f t="shared" si="17"/>
        <v>3867.0220304955528</v>
      </c>
      <c r="H44" s="282">
        <f t="shared" si="17"/>
        <v>4119.6364610574783</v>
      </c>
      <c r="I44" s="282">
        <f t="shared" si="17"/>
        <v>4417.6438095933581</v>
      </c>
      <c r="J44" s="282">
        <f t="shared" si="17"/>
        <v>5132.5508023382936</v>
      </c>
      <c r="K44" s="282">
        <f t="shared" si="17"/>
        <v>5684.9342536478362</v>
      </c>
      <c r="L44" s="282">
        <f t="shared" si="17"/>
        <v>6906.0295906507181</v>
      </c>
      <c r="M44" s="282">
        <f t="shared" si="17"/>
        <v>8338.3122186929759</v>
      </c>
      <c r="N44" s="282">
        <f t="shared" si="17"/>
        <v>9445.9051888493141</v>
      </c>
      <c r="O44" s="282">
        <f t="shared" si="17"/>
        <v>10093.92091186781</v>
      </c>
      <c r="P44" s="282">
        <f t="shared" si="17"/>
        <v>11042.870223499362</v>
      </c>
      <c r="Q44" s="282">
        <f t="shared" si="17"/>
        <v>11473.121655998348</v>
      </c>
      <c r="R44" s="282">
        <f t="shared" si="17"/>
        <v>12736.682310665967</v>
      </c>
      <c r="S44" s="282">
        <f t="shared" si="17"/>
        <v>13057.507566374628</v>
      </c>
      <c r="T44" s="282">
        <f t="shared" si="17"/>
        <v>12559.38068438387</v>
      </c>
      <c r="U44" s="283">
        <f t="shared" si="17"/>
        <v>14063.878101061229</v>
      </c>
    </row>
    <row r="45" spans="1:21" s="16" customFormat="1" ht="17" thickBot="1">
      <c r="A45" s="284" t="s">
        <v>96</v>
      </c>
      <c r="B45" s="285">
        <f>+B15*1000000/(B30*1000)</f>
        <v>2628.921012437268</v>
      </c>
      <c r="C45" s="285">
        <f t="shared" ref="C45:U45" si="18">+C15*1000000/(C30*1000)</f>
        <v>3758.5681904042317</v>
      </c>
      <c r="D45" s="285">
        <f t="shared" si="18"/>
        <v>3919.2947863582895</v>
      </c>
      <c r="E45" s="285">
        <f t="shared" si="18"/>
        <v>3539.9996436843035</v>
      </c>
      <c r="F45" s="285">
        <f t="shared" si="18"/>
        <v>3188.6280517302548</v>
      </c>
      <c r="G45" s="285">
        <f t="shared" si="18"/>
        <v>3733.2685464261863</v>
      </c>
      <c r="H45" s="285">
        <f t="shared" si="18"/>
        <v>3961.7783005232172</v>
      </c>
      <c r="I45" s="285">
        <f t="shared" si="18"/>
        <v>4006.3783695787661</v>
      </c>
      <c r="J45" s="285">
        <f t="shared" si="18"/>
        <v>4658.163966506384</v>
      </c>
      <c r="K45" s="285">
        <f t="shared" si="18"/>
        <v>5474.2191773769964</v>
      </c>
      <c r="L45" s="285">
        <f t="shared" si="18"/>
        <v>6442.7264150444544</v>
      </c>
      <c r="M45" s="285">
        <f t="shared" si="18"/>
        <v>8517.9306816080443</v>
      </c>
      <c r="N45" s="285">
        <f t="shared" si="18"/>
        <v>8778.7568801902034</v>
      </c>
      <c r="O45" s="285">
        <f t="shared" si="18"/>
        <v>8845.0328038818225</v>
      </c>
      <c r="P45" s="285">
        <f t="shared" si="18"/>
        <v>9783.7808806711073</v>
      </c>
      <c r="Q45" s="285">
        <f t="shared" si="18"/>
        <v>10371.931404878987</v>
      </c>
      <c r="R45" s="285">
        <f t="shared" si="18"/>
        <v>11601.880021087411</v>
      </c>
      <c r="S45" s="285">
        <f t="shared" si="18"/>
        <v>11673.857804007788</v>
      </c>
      <c r="T45" s="285">
        <f t="shared" si="18"/>
        <v>10456.039657799507</v>
      </c>
      <c r="U45" s="286">
        <f t="shared" si="18"/>
        <v>11342.26989273901</v>
      </c>
    </row>
    <row r="46" spans="1:21" s="16" customFormat="1"/>
    <row r="47" spans="1:21" s="16" customFormat="1"/>
    <row r="48" spans="1:21" s="16" customFormat="1"/>
    <row r="49" s="16" customFormat="1"/>
    <row r="50" s="16" customFormat="1"/>
    <row r="51" s="16" customFormat="1"/>
    <row r="52" s="16" customFormat="1"/>
    <row r="53" s="16" customFormat="1"/>
    <row r="54" s="16" customFormat="1"/>
    <row r="55" s="16" customFormat="1"/>
    <row r="56" s="16" customFormat="1"/>
    <row r="57" s="16" customFormat="1"/>
    <row r="58" s="16" customFormat="1"/>
    <row r="59" s="16" customFormat="1"/>
    <row r="60" s="16" customFormat="1"/>
    <row r="61" s="16" customFormat="1"/>
    <row r="62" s="16" customFormat="1"/>
    <row r="63" s="16" customFormat="1"/>
    <row r="64" s="16" customFormat="1"/>
    <row r="65" s="16" customFormat="1"/>
    <row r="66" s="16" customFormat="1"/>
    <row r="67" s="16" customFormat="1"/>
    <row r="68" s="16" customFormat="1"/>
    <row r="69" s="16" customFormat="1"/>
    <row r="70" s="16" customFormat="1"/>
    <row r="71" s="16" customFormat="1"/>
    <row r="72" s="16" customFormat="1"/>
    <row r="73" s="16" customFormat="1"/>
    <row r="74" s="16" customFormat="1"/>
    <row r="75" s="16" customFormat="1"/>
    <row r="76" s="16" customFormat="1"/>
    <row r="77" s="16" customFormat="1"/>
    <row r="78" s="16" customFormat="1"/>
    <row r="79" s="16" customFormat="1"/>
    <row r="80" s="16" customFormat="1"/>
    <row r="81" s="16" customFormat="1"/>
    <row r="82" s="16" customFormat="1"/>
    <row r="83" s="16" customFormat="1"/>
    <row r="84" s="16" customFormat="1"/>
    <row r="85" s="16" customFormat="1"/>
    <row r="86" s="16" customFormat="1"/>
    <row r="87" s="16" customFormat="1"/>
    <row r="88" s="16" customFormat="1"/>
    <row r="89" s="16" customFormat="1"/>
    <row r="90" s="16" customFormat="1"/>
    <row r="91" s="16" customFormat="1"/>
    <row r="92" s="16" customFormat="1"/>
    <row r="93" s="16" customFormat="1"/>
    <row r="94" s="16" customFormat="1"/>
    <row r="95" s="16" customFormat="1"/>
    <row r="96" s="16" customFormat="1"/>
    <row r="97" s="16" customFormat="1"/>
    <row r="98" s="16" customFormat="1"/>
    <row r="99" s="16" customFormat="1"/>
    <row r="100" s="16" customFormat="1"/>
    <row r="101" s="16" customFormat="1"/>
    <row r="102" s="16" customFormat="1"/>
    <row r="103" s="16" customFormat="1"/>
    <row r="104" s="16" customFormat="1"/>
    <row r="105" s="16" customFormat="1"/>
    <row r="106" s="16" customFormat="1"/>
    <row r="107" s="16" customFormat="1"/>
    <row r="108" s="16" customFormat="1"/>
    <row r="109" s="16" customFormat="1"/>
    <row r="110" s="16" customFormat="1"/>
    <row r="111" s="16" customFormat="1"/>
    <row r="112" s="16" customFormat="1"/>
    <row r="113" s="16" customFormat="1"/>
    <row r="114" s="16" customFormat="1"/>
    <row r="115" s="16" customFormat="1"/>
    <row r="116" s="16" customFormat="1"/>
    <row r="117" s="16" customFormat="1"/>
    <row r="118" s="16" customFormat="1"/>
    <row r="119" s="16" customFormat="1"/>
    <row r="120" s="16" customFormat="1"/>
    <row r="121" s="16" customFormat="1"/>
    <row r="122" s="16" customFormat="1"/>
    <row r="123" s="16" customFormat="1"/>
    <row r="124" s="16" customFormat="1"/>
    <row r="125" s="16" customFormat="1"/>
    <row r="126" s="16" customFormat="1"/>
    <row r="127" s="16" customFormat="1"/>
    <row r="128" s="16" customFormat="1"/>
    <row r="129" s="16" customFormat="1"/>
    <row r="130" s="16" customFormat="1"/>
    <row r="131" s="16" customFormat="1"/>
    <row r="132" s="16" customFormat="1"/>
    <row r="133" s="16" customFormat="1"/>
    <row r="134" s="16" customFormat="1"/>
    <row r="135" s="16" customFormat="1"/>
    <row r="136" s="16" customFormat="1"/>
    <row r="137" s="16" customFormat="1"/>
    <row r="138" s="16" customFormat="1"/>
    <row r="139" s="16" customFormat="1"/>
    <row r="140" s="16" customFormat="1"/>
    <row r="141" s="16" customFormat="1"/>
    <row r="142" s="16" customFormat="1"/>
    <row r="143" s="16" customFormat="1"/>
    <row r="144" s="16" customFormat="1"/>
    <row r="145" s="16" customFormat="1"/>
    <row r="146" s="16" customFormat="1"/>
    <row r="147" s="16" customFormat="1"/>
    <row r="148" s="16" customFormat="1"/>
    <row r="149" s="16" customFormat="1"/>
    <row r="150" s="16" customFormat="1"/>
    <row r="151" s="16" customFormat="1"/>
    <row r="152" s="16" customFormat="1"/>
    <row r="153" s="16" customFormat="1"/>
    <row r="154" s="16" customFormat="1"/>
    <row r="155" s="16" customFormat="1"/>
    <row r="156" s="16" customFormat="1"/>
    <row r="157" s="16" customFormat="1"/>
    <row r="158" s="16" customFormat="1"/>
    <row r="159" s="16" customFormat="1"/>
    <row r="160" s="16" customFormat="1"/>
    <row r="161" s="16" customFormat="1"/>
    <row r="162" s="16" customFormat="1"/>
    <row r="163" s="16" customFormat="1"/>
    <row r="164" s="16" customFormat="1"/>
    <row r="165" s="16" customFormat="1"/>
    <row r="166" s="16" customFormat="1"/>
    <row r="167" s="16" customFormat="1"/>
    <row r="168" s="16" customFormat="1"/>
    <row r="169" s="16" customFormat="1"/>
    <row r="170" s="16" customFormat="1"/>
    <row r="171" s="16" customFormat="1"/>
    <row r="172" s="16" customFormat="1"/>
    <row r="173" s="16" customFormat="1"/>
    <row r="174" s="16" customFormat="1"/>
    <row r="175" s="16" customFormat="1"/>
    <row r="176" s="16" customFormat="1"/>
    <row r="177" s="16" customFormat="1"/>
    <row r="178" s="16" customFormat="1"/>
    <row r="179" s="16" customFormat="1"/>
    <row r="180" s="16" customFormat="1"/>
    <row r="181" s="16" customFormat="1"/>
    <row r="182" s="16" customFormat="1"/>
    <row r="183" s="16" customFormat="1"/>
    <row r="184" s="16" customFormat="1"/>
    <row r="185" s="16" customFormat="1"/>
    <row r="186" s="16" customFormat="1"/>
    <row r="187" s="16" customFormat="1"/>
    <row r="188" s="16" customFormat="1"/>
    <row r="189" s="16" customFormat="1"/>
    <row r="190" s="16" customFormat="1"/>
    <row r="191" s="16" customFormat="1"/>
    <row r="192" s="16" customFormat="1"/>
    <row r="193" s="16" customFormat="1"/>
    <row r="194" s="16" customFormat="1"/>
    <row r="195" s="16" customFormat="1"/>
    <row r="196" s="16" customFormat="1"/>
    <row r="197" s="16" customFormat="1"/>
    <row r="198" s="16" customFormat="1"/>
    <row r="199" s="16" customFormat="1"/>
    <row r="200" s="16" customFormat="1"/>
    <row r="201" s="16" customFormat="1"/>
    <row r="202" s="16" customFormat="1"/>
    <row r="203" s="16" customFormat="1"/>
    <row r="204" s="16" customFormat="1"/>
    <row r="205" s="16" customFormat="1"/>
    <row r="206" s="16" customFormat="1"/>
    <row r="207" s="16" customFormat="1"/>
    <row r="208" s="16" customFormat="1"/>
    <row r="209" s="16" customFormat="1"/>
    <row r="210" s="16" customFormat="1"/>
    <row r="211" s="16" customFormat="1"/>
    <row r="212" s="16" customFormat="1"/>
    <row r="213" s="16" customFormat="1"/>
    <row r="214" s="16" customFormat="1"/>
    <row r="215" s="16" customFormat="1"/>
    <row r="216" s="16" customFormat="1"/>
    <row r="217" s="16" customFormat="1"/>
    <row r="218" s="16" customFormat="1"/>
    <row r="219" s="16" customFormat="1"/>
    <row r="220" s="16" customFormat="1"/>
    <row r="221" s="16" customFormat="1"/>
    <row r="222" s="16" customFormat="1"/>
    <row r="223" s="16" customFormat="1"/>
    <row r="224" s="16" customFormat="1"/>
    <row r="225" s="16" customFormat="1"/>
    <row r="226" s="16" customFormat="1"/>
    <row r="227" s="16" customFormat="1"/>
    <row r="228" s="16" customFormat="1"/>
    <row r="229" s="16" customFormat="1"/>
    <row r="230" s="16" customFormat="1"/>
    <row r="231" s="16" customFormat="1"/>
    <row r="232" s="16" customFormat="1"/>
    <row r="233" s="16" customFormat="1"/>
    <row r="234" s="16" customFormat="1"/>
    <row r="235" s="16" customFormat="1"/>
    <row r="236" s="16" customFormat="1"/>
    <row r="237" s="16" customFormat="1"/>
    <row r="238" s="16" customFormat="1"/>
    <row r="239" s="16" customFormat="1"/>
    <row r="240" s="16" customFormat="1"/>
    <row r="241" s="16" customFormat="1"/>
    <row r="242" s="16" customFormat="1"/>
    <row r="243" s="16" customFormat="1"/>
    <row r="244" s="16" customFormat="1"/>
    <row r="245" s="16" customFormat="1"/>
    <row r="246" s="16" customFormat="1"/>
    <row r="247" s="16" customFormat="1"/>
    <row r="248" s="16" customFormat="1"/>
    <row r="249" s="16" customFormat="1"/>
    <row r="250" s="16" customFormat="1"/>
    <row r="251" s="16" customFormat="1"/>
    <row r="252" s="16" customFormat="1"/>
    <row r="253" s="16" customFormat="1"/>
    <row r="254" s="16" customFormat="1"/>
    <row r="255" s="16" customFormat="1"/>
    <row r="256" s="16" customFormat="1"/>
    <row r="257" s="16" customFormat="1"/>
    <row r="258" s="16" customFormat="1"/>
    <row r="259" s="16" customFormat="1"/>
    <row r="260" s="16" customFormat="1"/>
    <row r="261" s="16" customFormat="1"/>
    <row r="262" s="16" customFormat="1"/>
    <row r="263" s="16" customFormat="1"/>
    <row r="264" s="16" customFormat="1"/>
    <row r="265" s="16" customFormat="1"/>
    <row r="266" s="16" customFormat="1"/>
    <row r="267" s="16" customFormat="1"/>
    <row r="268" s="16" customFormat="1"/>
    <row r="269" s="16" customFormat="1"/>
    <row r="270" s="16" customFormat="1"/>
    <row r="271" s="16" customFormat="1"/>
    <row r="272" s="16" customFormat="1"/>
    <row r="273" s="16" customFormat="1"/>
  </sheetData>
  <mergeCells count="3">
    <mergeCell ref="A2:D2"/>
    <mergeCell ref="A17:C17"/>
    <mergeCell ref="A32:C3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BD982-43F2-4FD7-B4E7-46FDD723BC44}">
  <dimension ref="A1:V43"/>
  <sheetViews>
    <sheetView topLeftCell="A10" workbookViewId="0">
      <selection activeCell="G11" sqref="G11"/>
    </sheetView>
  </sheetViews>
  <sheetFormatPr baseColWidth="10" defaultRowHeight="15"/>
  <cols>
    <col min="1" max="1" width="23.83203125" bestFit="1" customWidth="1"/>
    <col min="9" max="9" width="11.5" style="16"/>
    <col min="10" max="10" width="14.33203125" style="16" customWidth="1"/>
    <col min="11" max="11" width="14.6640625" style="16" customWidth="1"/>
    <col min="12" max="15" width="11.5" style="16"/>
  </cols>
  <sheetData>
    <row r="1" spans="1:11">
      <c r="A1" s="44"/>
      <c r="B1" s="44"/>
      <c r="C1" s="44"/>
      <c r="D1" s="44"/>
      <c r="E1" s="44"/>
      <c r="F1" s="44"/>
    </row>
    <row r="2" spans="1:11">
      <c r="A2" s="44"/>
      <c r="B2" s="320" t="s">
        <v>81</v>
      </c>
      <c r="C2" s="321"/>
      <c r="D2" s="321"/>
      <c r="E2" s="321"/>
      <c r="F2" s="321"/>
      <c r="G2" s="321"/>
      <c r="H2" s="322"/>
    </row>
    <row r="3" spans="1:11">
      <c r="A3" s="44"/>
      <c r="B3" s="323" t="s">
        <v>82</v>
      </c>
      <c r="C3" s="323"/>
      <c r="D3" s="324" t="s">
        <v>83</v>
      </c>
      <c r="E3" s="325"/>
      <c r="F3" s="325"/>
      <c r="G3" s="45" t="s">
        <v>84</v>
      </c>
      <c r="H3" s="45"/>
      <c r="J3" s="326" t="s">
        <v>92</v>
      </c>
      <c r="K3" s="327"/>
    </row>
    <row r="4" spans="1:11" ht="16">
      <c r="A4" s="44"/>
      <c r="B4" s="46" t="s">
        <v>85</v>
      </c>
      <c r="C4" s="46" t="s">
        <v>86</v>
      </c>
      <c r="D4" s="46" t="s">
        <v>87</v>
      </c>
      <c r="E4" s="46" t="s">
        <v>86</v>
      </c>
      <c r="F4" s="47" t="s">
        <v>88</v>
      </c>
      <c r="G4" s="326" t="s">
        <v>89</v>
      </c>
      <c r="H4" s="327"/>
      <c r="J4" s="326" t="s">
        <v>89</v>
      </c>
      <c r="K4" s="327"/>
    </row>
    <row r="5" spans="1:11" ht="16">
      <c r="A5" s="44"/>
      <c r="B5" s="46" t="s">
        <v>251</v>
      </c>
      <c r="C5" s="46" t="s">
        <v>90</v>
      </c>
      <c r="D5" s="46" t="s">
        <v>251</v>
      </c>
      <c r="E5" s="46" t="s">
        <v>90</v>
      </c>
      <c r="F5" s="46" t="s">
        <v>90</v>
      </c>
      <c r="G5" s="48">
        <v>0.25</v>
      </c>
      <c r="H5" s="48">
        <v>0.3</v>
      </c>
      <c r="J5" s="48">
        <v>0.25</v>
      </c>
      <c r="K5" s="48">
        <v>0.3</v>
      </c>
    </row>
    <row r="6" spans="1:11">
      <c r="A6" s="44"/>
      <c r="B6" s="44"/>
      <c r="C6" s="44"/>
      <c r="D6" s="44"/>
      <c r="E6" s="44"/>
      <c r="F6" s="44"/>
    </row>
    <row r="7" spans="1:11">
      <c r="A7" s="49">
        <v>2000</v>
      </c>
      <c r="B7" s="50">
        <v>65</v>
      </c>
      <c r="C7" s="51">
        <v>6.5000000000000009</v>
      </c>
      <c r="D7" s="50">
        <v>96.910801561917339</v>
      </c>
      <c r="E7" s="52">
        <v>9.6910801561917346</v>
      </c>
      <c r="F7" s="51">
        <v>-0.86376558620558053</v>
      </c>
      <c r="G7" s="53">
        <v>27.143335912088528</v>
      </c>
      <c r="H7" s="51">
        <v>23.985401197932944</v>
      </c>
      <c r="J7" s="54">
        <f>+($B7/0.25)/2204.62*100+$C7</f>
        <v>18.293415645326633</v>
      </c>
      <c r="K7" s="54">
        <f>+($B7/0.3)/2204.62*100+$C7</f>
        <v>16.327846371105529</v>
      </c>
    </row>
    <row r="8" spans="1:11">
      <c r="A8" s="49">
        <f>+A7+1</f>
        <v>2001</v>
      </c>
      <c r="B8" s="50">
        <v>75</v>
      </c>
      <c r="C8" s="51">
        <v>7.5</v>
      </c>
      <c r="D8" s="50">
        <v>108.747021755025</v>
      </c>
      <c r="E8" s="52">
        <v>10.874702175502501</v>
      </c>
      <c r="F8" s="51">
        <v>-2.6751478625076981</v>
      </c>
      <c r="G8" s="53">
        <v>28.752606596671541</v>
      </c>
      <c r="H8" s="51">
        <v>25.208976892589348</v>
      </c>
      <c r="J8" s="54">
        <f t="shared" ref="J8:J27" si="0">+($B8/0.25)/2204.62*100+$C8</f>
        <v>21.107787283069193</v>
      </c>
      <c r="K8" s="54">
        <f t="shared" ref="K8:K27" si="1">+($B8/0.3)/2204.62*100+$C8</f>
        <v>18.839822735890994</v>
      </c>
    </row>
    <row r="9" spans="1:11">
      <c r="A9" s="49">
        <f t="shared" ref="A9:A26" si="2">+A8+1</f>
        <v>2002</v>
      </c>
      <c r="B9" s="50">
        <v>68</v>
      </c>
      <c r="C9" s="51">
        <v>6.8</v>
      </c>
      <c r="D9" s="50">
        <v>97.057942714710123</v>
      </c>
      <c r="E9" s="52">
        <v>9.7057942714710119</v>
      </c>
      <c r="F9" s="51">
        <v>-2.7644851842745055</v>
      </c>
      <c r="G9" s="53">
        <v>25.285139924746424</v>
      </c>
      <c r="H9" s="51">
        <v>22.122410469996442</v>
      </c>
      <c r="J9" s="54">
        <f t="shared" si="0"/>
        <v>19.137727136649399</v>
      </c>
      <c r="K9" s="54">
        <f t="shared" si="1"/>
        <v>17.081439280541169</v>
      </c>
    </row>
    <row r="10" spans="1:11">
      <c r="A10" s="49">
        <f t="shared" si="2"/>
        <v>2003</v>
      </c>
      <c r="B10" s="50">
        <v>58</v>
      </c>
      <c r="C10" s="51">
        <v>5.8</v>
      </c>
      <c r="D10" s="50">
        <v>80.947197515834105</v>
      </c>
      <c r="E10" s="52">
        <v>8.0947197515834102</v>
      </c>
      <c r="F10" s="51">
        <v>-1.2958468592989369</v>
      </c>
      <c r="G10" s="53">
        <v>22.097792861862118</v>
      </c>
      <c r="H10" s="51">
        <v>19.460048039521144</v>
      </c>
      <c r="J10" s="54">
        <f t="shared" si="0"/>
        <v>16.323355498906842</v>
      </c>
      <c r="K10" s="54">
        <f t="shared" si="1"/>
        <v>14.5694629157557</v>
      </c>
    </row>
    <row r="11" spans="1:11">
      <c r="A11" s="49">
        <f t="shared" si="2"/>
        <v>2004</v>
      </c>
      <c r="B11" s="50">
        <v>42.75</v>
      </c>
      <c r="C11" s="51">
        <v>4.2750000000000004</v>
      </c>
      <c r="D11" s="50">
        <v>58.108135699526358</v>
      </c>
      <c r="E11" s="52">
        <v>5.8108135699526358</v>
      </c>
      <c r="F11" s="51">
        <v>2.7185092724924611</v>
      </c>
      <c r="G11" s="53">
        <v>19.511688445337224</v>
      </c>
      <c r="H11" s="51">
        <v>17.618177134493756</v>
      </c>
      <c r="J11" s="54">
        <f t="shared" si="0"/>
        <v>12.031438751349441</v>
      </c>
      <c r="K11" s="54">
        <f t="shared" si="1"/>
        <v>10.738698959457867</v>
      </c>
    </row>
    <row r="12" spans="1:11">
      <c r="A12" s="49">
        <f t="shared" si="2"/>
        <v>2005</v>
      </c>
      <c r="B12" s="50">
        <v>85.5</v>
      </c>
      <c r="C12" s="51">
        <v>8.5499999999999989</v>
      </c>
      <c r="D12" s="50">
        <v>112.40242556995183</v>
      </c>
      <c r="E12" s="52">
        <v>11.240242556995183</v>
      </c>
      <c r="F12" s="51">
        <v>10.12979586002279</v>
      </c>
      <c r="G12" s="53">
        <v>42.613957489629755</v>
      </c>
      <c r="H12" s="51">
        <v>38.951212821938071</v>
      </c>
      <c r="J12" s="54">
        <f t="shared" si="0"/>
        <v>24.062877502698878</v>
      </c>
      <c r="K12" s="54">
        <f t="shared" si="1"/>
        <v>21.477397918915731</v>
      </c>
    </row>
    <row r="13" spans="1:11">
      <c r="A13" s="49">
        <f t="shared" si="2"/>
        <v>2006</v>
      </c>
      <c r="B13" s="50">
        <v>95</v>
      </c>
      <c r="C13" s="51">
        <v>9.5</v>
      </c>
      <c r="D13" s="50">
        <v>120.98848843228886</v>
      </c>
      <c r="E13" s="52">
        <v>12.098848843228886</v>
      </c>
      <c r="F13" s="51">
        <v>27.411465512711864</v>
      </c>
      <c r="G13" s="53">
        <v>62.376988664259883</v>
      </c>
      <c r="H13" s="51">
        <v>58.434458611101412</v>
      </c>
      <c r="J13" s="54">
        <f t="shared" si="0"/>
        <v>26.736530558554307</v>
      </c>
      <c r="K13" s="54">
        <f t="shared" si="1"/>
        <v>23.863775465461927</v>
      </c>
    </row>
    <row r="14" spans="1:11">
      <c r="A14" s="49">
        <f t="shared" si="2"/>
        <v>2007</v>
      </c>
      <c r="B14" s="50">
        <v>60</v>
      </c>
      <c r="C14" s="51">
        <v>6</v>
      </c>
      <c r="D14" s="50">
        <v>74.294162492071393</v>
      </c>
      <c r="E14" s="52">
        <v>7.4294162492071392</v>
      </c>
      <c r="F14" s="51">
        <v>0</v>
      </c>
      <c r="G14" s="53">
        <v>21.470920847938466</v>
      </c>
      <c r="H14" s="51">
        <v>19.049971779191686</v>
      </c>
      <c r="J14" s="54">
        <f t="shared" si="0"/>
        <v>16.886229826455352</v>
      </c>
      <c r="K14" s="54">
        <f t="shared" si="1"/>
        <v>15.071858188712795</v>
      </c>
    </row>
    <row r="15" spans="1:11">
      <c r="A15" s="49">
        <f t="shared" si="2"/>
        <v>2008</v>
      </c>
      <c r="B15" s="50">
        <v>45</v>
      </c>
      <c r="C15" s="51">
        <v>4.5</v>
      </c>
      <c r="D15" s="50">
        <v>53.660599756462055</v>
      </c>
      <c r="E15" s="52">
        <v>5.3660599756462055</v>
      </c>
      <c r="F15" s="51">
        <v>0</v>
      </c>
      <c r="G15" s="53">
        <v>15.507846799495969</v>
      </c>
      <c r="H15" s="51">
        <v>13.759262864349459</v>
      </c>
      <c r="J15" s="54">
        <f t="shared" si="0"/>
        <v>12.664672369841515</v>
      </c>
      <c r="K15" s="54">
        <f t="shared" si="1"/>
        <v>11.303893641534597</v>
      </c>
    </row>
    <row r="16" spans="1:11">
      <c r="A16" s="49">
        <f t="shared" si="2"/>
        <v>2009</v>
      </c>
      <c r="B16" s="50">
        <v>75</v>
      </c>
      <c r="C16" s="51">
        <v>7.5</v>
      </c>
      <c r="D16" s="50">
        <v>89.753851441465869</v>
      </c>
      <c r="E16" s="52">
        <v>8.9753851441465873</v>
      </c>
      <c r="F16" s="51">
        <v>0</v>
      </c>
      <c r="G16" s="53">
        <v>25.938751786898457</v>
      </c>
      <c r="H16" s="51">
        <v>23.014033400217102</v>
      </c>
      <c r="J16" s="54">
        <f t="shared" si="0"/>
        <v>21.107787283069193</v>
      </c>
      <c r="K16" s="54">
        <f t="shared" si="1"/>
        <v>18.839822735890994</v>
      </c>
    </row>
    <row r="17" spans="1:22">
      <c r="A17" s="49">
        <f t="shared" si="2"/>
        <v>2010</v>
      </c>
      <c r="B17" s="50">
        <v>46.5</v>
      </c>
      <c r="C17" s="51">
        <v>4.6499999999999995</v>
      </c>
      <c r="D17" s="50">
        <v>54.749501821227312</v>
      </c>
      <c r="E17" s="52">
        <v>5.4749501821227309</v>
      </c>
      <c r="F17" s="51">
        <v>0</v>
      </c>
      <c r="G17" s="53">
        <v>15.822538146157651</v>
      </c>
      <c r="H17" s="51">
        <v>14.038471255806803</v>
      </c>
      <c r="J17" s="54">
        <f t="shared" si="0"/>
        <v>13.0868281155029</v>
      </c>
      <c r="K17" s="54">
        <f t="shared" si="1"/>
        <v>11.680690096252416</v>
      </c>
    </row>
    <row r="18" spans="1:22">
      <c r="A18" s="49">
        <f t="shared" si="2"/>
        <v>2011</v>
      </c>
      <c r="B18" s="50">
        <v>56</v>
      </c>
      <c r="C18" s="51">
        <v>5.6</v>
      </c>
      <c r="D18" s="50">
        <v>63.952360731072865</v>
      </c>
      <c r="E18" s="52">
        <v>6.3952360731072861</v>
      </c>
      <c r="F18" s="51">
        <v>0</v>
      </c>
      <c r="G18" s="53">
        <v>18.482152961105275</v>
      </c>
      <c r="H18" s="51">
        <v>16.398201773519414</v>
      </c>
      <c r="J18" s="54">
        <f t="shared" si="0"/>
        <v>15.760481171358329</v>
      </c>
      <c r="K18" s="54">
        <f t="shared" si="1"/>
        <v>14.067067642798609</v>
      </c>
    </row>
    <row r="19" spans="1:22">
      <c r="A19" s="49">
        <f t="shared" si="2"/>
        <v>2012</v>
      </c>
      <c r="B19" s="50">
        <v>63.5</v>
      </c>
      <c r="C19" s="51">
        <v>6.35</v>
      </c>
      <c r="D19" s="50">
        <v>71.025865860205812</v>
      </c>
      <c r="E19" s="52">
        <v>7.102586586020581</v>
      </c>
      <c r="F19" s="51">
        <v>0</v>
      </c>
      <c r="G19" s="53">
        <v>20.526387173467626</v>
      </c>
      <c r="H19" s="51">
        <v>18.211938796321586</v>
      </c>
      <c r="J19" s="54">
        <f t="shared" si="0"/>
        <v>17.871259899665247</v>
      </c>
      <c r="K19" s="54">
        <f t="shared" si="1"/>
        <v>15.951049916387708</v>
      </c>
    </row>
    <row r="20" spans="1:22">
      <c r="A20" s="49">
        <f t="shared" si="2"/>
        <v>2013</v>
      </c>
      <c r="B20" s="50">
        <v>70</v>
      </c>
      <c r="C20" s="51">
        <v>7</v>
      </c>
      <c r="D20" s="50">
        <v>77.13914293804595</v>
      </c>
      <c r="E20" s="52">
        <v>7.7139142938045948</v>
      </c>
      <c r="F20" s="51">
        <v>0</v>
      </c>
      <c r="G20" s="53">
        <v>22.293116669527695</v>
      </c>
      <c r="H20" s="51">
        <v>19.779461087506473</v>
      </c>
      <c r="J20" s="54">
        <f t="shared" si="0"/>
        <v>19.700601464197909</v>
      </c>
      <c r="K20" s="54">
        <f t="shared" si="1"/>
        <v>17.58383455349826</v>
      </c>
    </row>
    <row r="21" spans="1:22">
      <c r="A21" s="49">
        <f t="shared" si="2"/>
        <v>2014</v>
      </c>
      <c r="B21" s="50">
        <v>92</v>
      </c>
      <c r="C21" s="51">
        <v>9.1999999999999993</v>
      </c>
      <c r="D21" s="50">
        <v>99.78629288948575</v>
      </c>
      <c r="E21" s="52">
        <v>9.978629288948575</v>
      </c>
      <c r="F21" s="51">
        <v>0</v>
      </c>
      <c r="G21" s="53">
        <v>28.838114926835598</v>
      </c>
      <c r="H21" s="51">
        <v>25.586479472027492</v>
      </c>
      <c r="J21" s="54">
        <f t="shared" si="0"/>
        <v>25.89221906723154</v>
      </c>
      <c r="K21" s="54">
        <f t="shared" si="1"/>
        <v>23.110182556026285</v>
      </c>
    </row>
    <row r="22" spans="1:22">
      <c r="A22" s="49">
        <f t="shared" si="2"/>
        <v>2015</v>
      </c>
      <c r="B22" s="50">
        <v>107</v>
      </c>
      <c r="C22" s="51">
        <v>10.700000000000001</v>
      </c>
      <c r="D22" s="50">
        <v>115.93985730763777</v>
      </c>
      <c r="E22" s="52">
        <v>11.593985730763777</v>
      </c>
      <c r="F22" s="51">
        <v>0</v>
      </c>
      <c r="G22" s="53">
        <v>33.5064750159776</v>
      </c>
      <c r="H22" s="51">
        <v>29.728459621975219</v>
      </c>
      <c r="J22" s="54">
        <f t="shared" si="0"/>
        <v>30.113776523845381</v>
      </c>
      <c r="K22" s="54">
        <f t="shared" si="1"/>
        <v>26.878147103204483</v>
      </c>
    </row>
    <row r="23" spans="1:22">
      <c r="A23" s="49">
        <f t="shared" si="2"/>
        <v>2016</v>
      </c>
      <c r="B23" s="50">
        <v>97.35</v>
      </c>
      <c r="C23" s="51">
        <v>9.7349999999999994</v>
      </c>
      <c r="D23" s="50">
        <v>104.129910314496</v>
      </c>
      <c r="E23" s="52">
        <v>10.4129910314496</v>
      </c>
      <c r="F23" s="51">
        <v>0</v>
      </c>
      <c r="G23" s="53">
        <v>30.093414977308257</v>
      </c>
      <c r="H23" s="51">
        <v>26.700238434918834</v>
      </c>
      <c r="J23" s="54">
        <f t="shared" si="0"/>
        <v>27.39790789342381</v>
      </c>
      <c r="K23" s="54">
        <f t="shared" si="1"/>
        <v>24.454089911186507</v>
      </c>
    </row>
    <row r="24" spans="1:22">
      <c r="A24" s="49">
        <f t="shared" si="2"/>
        <v>2017</v>
      </c>
      <c r="B24" s="50">
        <v>92.5</v>
      </c>
      <c r="C24" s="51">
        <v>9.25</v>
      </c>
      <c r="D24" s="50">
        <v>96.907084800000021</v>
      </c>
      <c r="E24" s="52">
        <v>9.6907084800000014</v>
      </c>
      <c r="F24" s="51">
        <v>0</v>
      </c>
      <c r="G24" s="53">
        <v>28.006027358708163</v>
      </c>
      <c r="H24" s="51">
        <v>24.848213758930896</v>
      </c>
      <c r="J24" s="54">
        <f t="shared" si="0"/>
        <v>26.032937649118672</v>
      </c>
      <c r="K24" s="54">
        <f t="shared" si="1"/>
        <v>23.23578137426556</v>
      </c>
    </row>
    <row r="25" spans="1:22">
      <c r="A25" s="49">
        <f t="shared" si="2"/>
        <v>2018</v>
      </c>
      <c r="B25" s="50">
        <v>82.25</v>
      </c>
      <c r="C25" s="51">
        <v>8.2249999999999996</v>
      </c>
      <c r="D25" s="50">
        <v>84.1491525</v>
      </c>
      <c r="E25" s="52">
        <v>8.41491525</v>
      </c>
      <c r="F25" s="51">
        <v>0</v>
      </c>
      <c r="G25" s="53">
        <v>24.319000741699174</v>
      </c>
      <c r="H25" s="51">
        <v>21.576917036233802</v>
      </c>
      <c r="J25" s="54">
        <f t="shared" si="0"/>
        <v>23.148206720432547</v>
      </c>
      <c r="K25" s="54">
        <f t="shared" si="1"/>
        <v>20.661005600360458</v>
      </c>
    </row>
    <row r="26" spans="1:22">
      <c r="A26" s="49">
        <f t="shared" si="2"/>
        <v>2019</v>
      </c>
      <c r="B26" s="50">
        <v>80.8</v>
      </c>
      <c r="C26" s="51">
        <v>8.08</v>
      </c>
      <c r="D26" s="50">
        <v>81.203999999999994</v>
      </c>
      <c r="E26" s="52">
        <v>8.1204000000000001</v>
      </c>
      <c r="F26" s="51">
        <v>0</v>
      </c>
      <c r="G26" s="53">
        <v>23.467855320693097</v>
      </c>
      <c r="H26" s="51">
        <v>20.8217423343667</v>
      </c>
      <c r="J26" s="54">
        <f t="shared" si="0"/>
        <v>22.740122832959877</v>
      </c>
      <c r="K26" s="54">
        <f t="shared" si="1"/>
        <v>20.29676902746656</v>
      </c>
    </row>
    <row r="27" spans="1:22">
      <c r="A27" s="49">
        <f>+A26+1</f>
        <v>2020</v>
      </c>
      <c r="B27" s="50">
        <v>62</v>
      </c>
      <c r="C27" s="51">
        <v>6.2</v>
      </c>
      <c r="D27" s="50">
        <v>62</v>
      </c>
      <c r="E27" s="52">
        <v>6.2</v>
      </c>
      <c r="F27" s="51">
        <v>0</v>
      </c>
      <c r="G27" s="53">
        <v>17.917923130424263</v>
      </c>
      <c r="H27" s="51">
        <v>15.897591556213186</v>
      </c>
      <c r="J27" s="54">
        <f t="shared" si="0"/>
        <v>17.449104154003866</v>
      </c>
      <c r="K27" s="54">
        <f t="shared" si="1"/>
        <v>15.57425346166989</v>
      </c>
    </row>
    <row r="28" spans="1:22">
      <c r="A28" s="5" t="s">
        <v>91</v>
      </c>
      <c r="B28" s="44"/>
      <c r="C28" s="44"/>
      <c r="D28" s="44"/>
      <c r="E28" s="44"/>
      <c r="F28" s="44"/>
    </row>
    <row r="30" spans="1:22" ht="16" thickBot="1"/>
    <row r="31" spans="1:22">
      <c r="A31" s="133"/>
      <c r="B31" s="134">
        <v>2000</v>
      </c>
      <c r="C31" s="134">
        <v>2001</v>
      </c>
      <c r="D31" s="134">
        <v>2002</v>
      </c>
      <c r="E31" s="134">
        <v>2003</v>
      </c>
      <c r="F31" s="134">
        <v>2004</v>
      </c>
      <c r="G31" s="134">
        <v>2005</v>
      </c>
      <c r="H31" s="134">
        <v>2006</v>
      </c>
      <c r="I31" s="134">
        <v>2007</v>
      </c>
      <c r="J31" s="134">
        <v>2008</v>
      </c>
      <c r="K31" s="134">
        <v>2009</v>
      </c>
      <c r="L31" s="134">
        <v>2010</v>
      </c>
      <c r="M31" s="134">
        <v>2011</v>
      </c>
      <c r="N31" s="134">
        <v>2012</v>
      </c>
      <c r="O31" s="134">
        <v>2013</v>
      </c>
      <c r="P31" s="134">
        <v>2014</v>
      </c>
      <c r="Q31" s="134">
        <v>2015</v>
      </c>
      <c r="R31" s="134">
        <v>2016</v>
      </c>
      <c r="S31" s="134">
        <v>2017</v>
      </c>
      <c r="T31" s="134">
        <v>2018</v>
      </c>
      <c r="U31" s="134">
        <v>2019</v>
      </c>
      <c r="V31" s="135">
        <v>2020</v>
      </c>
    </row>
    <row r="32" spans="1:22">
      <c r="A32" s="215" t="s">
        <v>274</v>
      </c>
      <c r="B32" s="39"/>
      <c r="C32" s="39"/>
      <c r="D32" s="39"/>
      <c r="E32" s="39"/>
      <c r="F32" s="39"/>
      <c r="G32" s="39"/>
      <c r="H32" s="39"/>
      <c r="I32" s="39"/>
      <c r="J32" s="39"/>
      <c r="K32" s="39"/>
      <c r="L32" s="39"/>
      <c r="M32" s="39"/>
      <c r="N32" s="39"/>
      <c r="O32" s="39"/>
      <c r="P32" s="39"/>
      <c r="Q32" s="39"/>
      <c r="R32" s="39"/>
      <c r="S32" s="39"/>
      <c r="T32" s="39"/>
      <c r="U32" s="39"/>
      <c r="V32" s="210"/>
    </row>
    <row r="33" spans="1:22" s="16" customFormat="1">
      <c r="A33" s="214" t="s">
        <v>93</v>
      </c>
      <c r="B33" s="41">
        <v>18.293415645326633</v>
      </c>
      <c r="C33" s="41">
        <v>21.107787283069193</v>
      </c>
      <c r="D33" s="41">
        <v>19.137727136649399</v>
      </c>
      <c r="E33" s="41">
        <v>16.323355498906842</v>
      </c>
      <c r="F33" s="41">
        <v>12.031438751349441</v>
      </c>
      <c r="G33" s="41">
        <v>24.062877502698878</v>
      </c>
      <c r="H33" s="41">
        <v>26.736530558554307</v>
      </c>
      <c r="I33" s="41">
        <v>16.886229826455352</v>
      </c>
      <c r="J33" s="41">
        <v>12.664672369841515</v>
      </c>
      <c r="K33" s="41">
        <v>21.107787283069193</v>
      </c>
      <c r="L33" s="41">
        <v>13.0868281155029</v>
      </c>
      <c r="M33" s="41">
        <v>15.760481171358329</v>
      </c>
      <c r="N33" s="41">
        <v>17.871259899665247</v>
      </c>
      <c r="O33" s="41">
        <v>19.700601464197909</v>
      </c>
      <c r="P33" s="41">
        <v>25.89221906723154</v>
      </c>
      <c r="Q33" s="41">
        <v>30.113776523845381</v>
      </c>
      <c r="R33" s="41">
        <v>27.39790789342381</v>
      </c>
      <c r="S33" s="41">
        <v>26.032937649118672</v>
      </c>
      <c r="T33" s="41">
        <v>23.148206720432547</v>
      </c>
      <c r="U33" s="41">
        <v>22.740122832959877</v>
      </c>
      <c r="V33" s="180">
        <v>17.449104154003866</v>
      </c>
    </row>
    <row r="34" spans="1:22" s="16" customFormat="1">
      <c r="A34" s="214" t="s">
        <v>94</v>
      </c>
      <c r="B34" s="41">
        <v>16.327846371105529</v>
      </c>
      <c r="C34" s="41">
        <v>18.839822735890994</v>
      </c>
      <c r="D34" s="41">
        <v>17.081439280541169</v>
      </c>
      <c r="E34" s="41">
        <v>14.5694629157557</v>
      </c>
      <c r="F34" s="41">
        <v>10.738698959457867</v>
      </c>
      <c r="G34" s="41">
        <v>21.477397918915731</v>
      </c>
      <c r="H34" s="41">
        <v>23.863775465461927</v>
      </c>
      <c r="I34" s="41">
        <v>15.071858188712795</v>
      </c>
      <c r="J34" s="41">
        <v>11.303893641534597</v>
      </c>
      <c r="K34" s="41">
        <v>18.839822735890994</v>
      </c>
      <c r="L34" s="41">
        <v>11.680690096252416</v>
      </c>
      <c r="M34" s="41">
        <v>14.067067642798609</v>
      </c>
      <c r="N34" s="41">
        <v>15.951049916387708</v>
      </c>
      <c r="O34" s="41">
        <v>17.58383455349826</v>
      </c>
      <c r="P34" s="41">
        <v>23.110182556026285</v>
      </c>
      <c r="Q34" s="41">
        <v>26.878147103204483</v>
      </c>
      <c r="R34" s="41">
        <v>24.454089911186507</v>
      </c>
      <c r="S34" s="41">
        <v>23.23578137426556</v>
      </c>
      <c r="T34" s="41">
        <v>20.661005600360458</v>
      </c>
      <c r="U34" s="41">
        <v>20.29676902746656</v>
      </c>
      <c r="V34" s="180">
        <v>15.57425346166989</v>
      </c>
    </row>
    <row r="35" spans="1:22">
      <c r="A35" s="215" t="s">
        <v>277</v>
      </c>
      <c r="B35" s="39"/>
      <c r="C35" s="39"/>
      <c r="D35" s="39"/>
      <c r="E35" s="39"/>
      <c r="F35" s="39"/>
      <c r="G35" s="39"/>
      <c r="H35" s="39"/>
      <c r="I35" s="41"/>
      <c r="J35" s="41"/>
      <c r="K35" s="41"/>
      <c r="L35" s="41"/>
      <c r="M35" s="41"/>
      <c r="N35" s="41"/>
      <c r="O35" s="41"/>
      <c r="P35" s="39"/>
      <c r="Q35" s="39"/>
      <c r="R35" s="39"/>
      <c r="S35" s="39"/>
      <c r="T35" s="39"/>
      <c r="U35" s="39"/>
      <c r="V35" s="210"/>
    </row>
    <row r="36" spans="1:22" s="16" customFormat="1">
      <c r="A36" s="206" t="s">
        <v>93</v>
      </c>
      <c r="B36" s="41">
        <f>+B33/100*2204.62</f>
        <v>403.30029999999999</v>
      </c>
      <c r="C36" s="41">
        <f t="shared" ref="C36:V36" si="3">+C33/100*2204.62</f>
        <v>465.34650000000005</v>
      </c>
      <c r="D36" s="41">
        <f t="shared" si="3"/>
        <v>421.91415999999998</v>
      </c>
      <c r="E36" s="41">
        <f t="shared" si="3"/>
        <v>359.86795999999998</v>
      </c>
      <c r="F36" s="41">
        <f t="shared" si="3"/>
        <v>265.24750500000005</v>
      </c>
      <c r="G36" s="41">
        <f t="shared" si="3"/>
        <v>530.49500999999998</v>
      </c>
      <c r="H36" s="41">
        <f t="shared" si="3"/>
        <v>589.43889999999988</v>
      </c>
      <c r="I36" s="41">
        <f t="shared" si="3"/>
        <v>372.27719999999994</v>
      </c>
      <c r="J36" s="41">
        <f t="shared" si="3"/>
        <v>279.2079</v>
      </c>
      <c r="K36" s="41">
        <f t="shared" si="3"/>
        <v>465.34650000000005</v>
      </c>
      <c r="L36" s="41">
        <f t="shared" si="3"/>
        <v>288.51483000000002</v>
      </c>
      <c r="M36" s="41">
        <f t="shared" si="3"/>
        <v>347.45871999999997</v>
      </c>
      <c r="N36" s="41">
        <f t="shared" si="3"/>
        <v>393.99336999999997</v>
      </c>
      <c r="O36" s="41">
        <f t="shared" si="3"/>
        <v>434.32339999999994</v>
      </c>
      <c r="P36" s="41">
        <f t="shared" si="3"/>
        <v>570.82503999999994</v>
      </c>
      <c r="Q36" s="41">
        <f t="shared" si="3"/>
        <v>663.89434000000006</v>
      </c>
      <c r="R36" s="41">
        <f t="shared" si="3"/>
        <v>604.01975700000003</v>
      </c>
      <c r="S36" s="41">
        <f t="shared" si="3"/>
        <v>573.92735000000005</v>
      </c>
      <c r="T36" s="41">
        <f t="shared" si="3"/>
        <v>510.32999500000005</v>
      </c>
      <c r="U36" s="41">
        <f t="shared" si="3"/>
        <v>501.33329600000002</v>
      </c>
      <c r="V36" s="180">
        <f t="shared" si="3"/>
        <v>384.68644</v>
      </c>
    </row>
    <row r="37" spans="1:22" s="16" customFormat="1">
      <c r="A37" s="206" t="s">
        <v>94</v>
      </c>
      <c r="B37" s="41">
        <f>+B34/100*2204.62</f>
        <v>359.96696666666668</v>
      </c>
      <c r="C37" s="41">
        <f t="shared" ref="C37:V37" si="4">+C34/100*2204.62</f>
        <v>415.34649999999999</v>
      </c>
      <c r="D37" s="41">
        <f t="shared" si="4"/>
        <v>376.58082666666672</v>
      </c>
      <c r="E37" s="41">
        <f t="shared" si="4"/>
        <v>321.20129333333335</v>
      </c>
      <c r="F37" s="41">
        <f t="shared" si="4"/>
        <v>236.74750500000002</v>
      </c>
      <c r="G37" s="41">
        <f t="shared" si="4"/>
        <v>473.49500999999998</v>
      </c>
      <c r="H37" s="41">
        <f t="shared" si="4"/>
        <v>526.10556666666673</v>
      </c>
      <c r="I37" s="41">
        <f t="shared" si="4"/>
        <v>332.27719999999999</v>
      </c>
      <c r="J37" s="41">
        <f t="shared" si="4"/>
        <v>249.2079</v>
      </c>
      <c r="K37" s="41">
        <f t="shared" si="4"/>
        <v>415.34649999999999</v>
      </c>
      <c r="L37" s="41">
        <f t="shared" si="4"/>
        <v>257.51483000000002</v>
      </c>
      <c r="M37" s="41">
        <f t="shared" si="4"/>
        <v>310.12538666666666</v>
      </c>
      <c r="N37" s="41">
        <f t="shared" si="4"/>
        <v>351.66003666666666</v>
      </c>
      <c r="O37" s="41">
        <f t="shared" si="4"/>
        <v>387.65673333333331</v>
      </c>
      <c r="P37" s="41">
        <f t="shared" si="4"/>
        <v>509.49170666666663</v>
      </c>
      <c r="Q37" s="41">
        <f t="shared" si="4"/>
        <v>592.56100666666669</v>
      </c>
      <c r="R37" s="41">
        <f t="shared" si="4"/>
        <v>539.11975699999994</v>
      </c>
      <c r="S37" s="41">
        <f t="shared" si="4"/>
        <v>512.26068333333342</v>
      </c>
      <c r="T37" s="41">
        <f t="shared" si="4"/>
        <v>455.49666166666668</v>
      </c>
      <c r="U37" s="41">
        <f t="shared" si="4"/>
        <v>447.46662933333323</v>
      </c>
      <c r="V37" s="180">
        <f t="shared" si="4"/>
        <v>343.35310666666669</v>
      </c>
    </row>
    <row r="38" spans="1:22" s="16" customFormat="1" ht="16" thickBot="1">
      <c r="A38" s="207"/>
      <c r="B38" s="181"/>
      <c r="C38" s="181"/>
      <c r="D38" s="181"/>
      <c r="E38" s="181"/>
      <c r="F38" s="181"/>
      <c r="G38" s="181"/>
      <c r="H38" s="181"/>
      <c r="I38" s="181"/>
      <c r="J38" s="181"/>
      <c r="K38" s="181"/>
      <c r="L38" s="181"/>
      <c r="M38" s="181"/>
      <c r="N38" s="181"/>
      <c r="O38" s="181"/>
      <c r="P38" s="181"/>
      <c r="Q38" s="181"/>
      <c r="R38" s="181"/>
      <c r="S38" s="181"/>
      <c r="T38" s="181"/>
      <c r="U38" s="181"/>
      <c r="V38" s="182"/>
    </row>
    <row r="39" spans="1:22" s="16" customFormat="1"/>
    <row r="40" spans="1:22" s="16" customFormat="1"/>
    <row r="41" spans="1:22" s="16" customFormat="1"/>
    <row r="42" spans="1:22" s="16" customFormat="1"/>
    <row r="43" spans="1:22" s="16" customFormat="1"/>
  </sheetData>
  <mergeCells count="6">
    <mergeCell ref="B2:H2"/>
    <mergeCell ref="B3:C3"/>
    <mergeCell ref="D3:F3"/>
    <mergeCell ref="G4:H4"/>
    <mergeCell ref="J3:K3"/>
    <mergeCell ref="J4:K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5E0CE-5973-4596-85CA-AB23053DDEAB}">
  <dimension ref="A1:V74"/>
  <sheetViews>
    <sheetView topLeftCell="A74" workbookViewId="0">
      <selection activeCell="K16" sqref="K16"/>
    </sheetView>
  </sheetViews>
  <sheetFormatPr baseColWidth="10" defaultColWidth="13.6640625" defaultRowHeight="14"/>
  <cols>
    <col min="1" max="1" width="36.33203125" style="56" customWidth="1"/>
    <col min="2" max="11" width="6.83203125" style="63" bestFit="1" customWidth="1"/>
    <col min="12" max="21" width="6.83203125" style="56" bestFit="1" customWidth="1"/>
    <col min="22" max="22" width="7.83203125" style="56" bestFit="1" customWidth="1"/>
    <col min="23" max="16384" width="13.6640625" style="56"/>
  </cols>
  <sheetData>
    <row r="1" spans="1:21">
      <c r="A1" s="328" t="s">
        <v>106</v>
      </c>
      <c r="B1" s="328"/>
      <c r="C1" s="328"/>
      <c r="D1" s="328"/>
      <c r="E1" s="328"/>
      <c r="F1" s="328"/>
      <c r="G1" s="328"/>
      <c r="H1" s="328"/>
      <c r="I1" s="328"/>
      <c r="J1" s="328"/>
      <c r="K1" s="328"/>
    </row>
    <row r="2" spans="1:21" s="57" customFormat="1">
      <c r="A2" s="329" t="s">
        <v>107</v>
      </c>
      <c r="B2" s="329"/>
      <c r="C2" s="329"/>
      <c r="D2" s="329"/>
      <c r="E2" s="329"/>
      <c r="F2" s="329"/>
      <c r="G2" s="329"/>
      <c r="H2" s="329"/>
      <c r="I2" s="329"/>
      <c r="J2" s="329"/>
      <c r="K2" s="329"/>
      <c r="L2" s="58"/>
    </row>
    <row r="3" spans="1:21">
      <c r="A3" s="59"/>
      <c r="B3" s="60"/>
      <c r="C3" s="60"/>
      <c r="D3" s="60"/>
      <c r="E3" s="60"/>
      <c r="F3" s="60"/>
      <c r="G3" s="60"/>
      <c r="H3" s="60"/>
      <c r="I3" s="60"/>
      <c r="J3" s="60"/>
      <c r="K3" s="60"/>
    </row>
    <row r="4" spans="1:21">
      <c r="A4" s="330" t="s">
        <v>108</v>
      </c>
      <c r="B4" s="330"/>
      <c r="C4" s="330"/>
      <c r="D4" s="330"/>
      <c r="E4" s="330"/>
      <c r="F4" s="330"/>
      <c r="G4" s="330"/>
      <c r="H4" s="330"/>
      <c r="I4" s="330"/>
      <c r="J4" s="330"/>
      <c r="K4" s="330"/>
    </row>
    <row r="5" spans="1:21">
      <c r="A5" s="61"/>
      <c r="B5" s="62"/>
      <c r="C5" s="62"/>
      <c r="D5" s="62"/>
      <c r="E5" s="62"/>
      <c r="F5" s="62"/>
      <c r="G5" s="62"/>
      <c r="H5" s="62"/>
      <c r="I5" s="62"/>
      <c r="J5" s="62"/>
      <c r="K5" s="62"/>
    </row>
    <row r="6" spans="1:21">
      <c r="A6" s="331" t="s">
        <v>109</v>
      </c>
      <c r="B6" s="331"/>
      <c r="C6" s="331"/>
      <c r="D6" s="331"/>
      <c r="E6" s="331"/>
      <c r="F6" s="331"/>
      <c r="G6" s="331"/>
      <c r="H6" s="331"/>
      <c r="I6" s="331"/>
      <c r="J6" s="331"/>
      <c r="K6" s="331"/>
    </row>
    <row r="8" spans="1:21" s="66" customFormat="1">
      <c r="A8" s="64"/>
      <c r="B8" s="65">
        <v>2000</v>
      </c>
      <c r="C8" s="65">
        <v>2001</v>
      </c>
      <c r="D8" s="65">
        <v>2002</v>
      </c>
      <c r="E8" s="65">
        <v>2003</v>
      </c>
      <c r="F8" s="65">
        <v>2004</v>
      </c>
      <c r="G8" s="65">
        <v>2005</v>
      </c>
      <c r="H8" s="65">
        <v>2006</v>
      </c>
      <c r="I8" s="65">
        <v>2007</v>
      </c>
      <c r="J8" s="65">
        <v>2008</v>
      </c>
      <c r="K8" s="65">
        <v>2009</v>
      </c>
      <c r="L8" s="65">
        <v>2010</v>
      </c>
      <c r="M8" s="65">
        <v>2011</v>
      </c>
      <c r="N8" s="65">
        <v>2012</v>
      </c>
      <c r="O8" s="65">
        <v>2013</v>
      </c>
      <c r="P8" s="65">
        <v>2014</v>
      </c>
      <c r="Q8" s="65">
        <v>2015</v>
      </c>
      <c r="R8" s="65">
        <v>2016</v>
      </c>
      <c r="S8" s="65">
        <v>2017</v>
      </c>
      <c r="T8" s="65">
        <v>2018</v>
      </c>
      <c r="U8" s="65">
        <v>2019</v>
      </c>
    </row>
    <row r="9" spans="1:21">
      <c r="A9" s="67" t="s">
        <v>110</v>
      </c>
      <c r="B9" s="68"/>
      <c r="L9" s="63"/>
      <c r="M9" s="63"/>
      <c r="N9" s="63"/>
      <c r="O9" s="63"/>
      <c r="P9" s="63"/>
      <c r="Q9" s="63"/>
      <c r="R9" s="63"/>
      <c r="S9" s="63"/>
      <c r="T9" s="63"/>
      <c r="U9" s="63"/>
    </row>
    <row r="10" spans="1:21">
      <c r="A10" s="67" t="s">
        <v>111</v>
      </c>
      <c r="B10" s="68">
        <v>4473</v>
      </c>
      <c r="C10" s="68">
        <v>4649.5</v>
      </c>
      <c r="D10" s="68">
        <v>4502.2</v>
      </c>
      <c r="E10" s="68">
        <v>4687.5</v>
      </c>
      <c r="F10" s="68">
        <v>5485.6</v>
      </c>
      <c r="G10" s="68">
        <v>5337</v>
      </c>
      <c r="H10" s="68">
        <v>5234</v>
      </c>
      <c r="I10" s="68">
        <v>5673.4</v>
      </c>
      <c r="J10" s="68">
        <v>5405.3</v>
      </c>
      <c r="K10" s="68">
        <v>5420.4783700000007</v>
      </c>
      <c r="L10" s="68">
        <v>5442.1127900000001</v>
      </c>
      <c r="M10" s="68">
        <v>5069.4655000000002</v>
      </c>
      <c r="N10" s="68">
        <v>5233.3194137850005</v>
      </c>
      <c r="O10" s="68">
        <v>5590.0549323230007</v>
      </c>
      <c r="P10" s="68">
        <v>5713.7657973919995</v>
      </c>
      <c r="Q10" s="68">
        <v>5794.8874876899999</v>
      </c>
      <c r="R10" s="68">
        <v>5894.4448069539994</v>
      </c>
      <c r="S10" s="68">
        <v>5708.748398365</v>
      </c>
      <c r="T10" s="68">
        <v>5897.7052865249989</v>
      </c>
      <c r="U10" s="68">
        <v>5837.3945147410004</v>
      </c>
    </row>
    <row r="11" spans="1:21">
      <c r="A11" s="69"/>
      <c r="L11" s="63"/>
      <c r="M11" s="63"/>
      <c r="N11" s="63"/>
      <c r="O11" s="63"/>
      <c r="P11" s="63"/>
      <c r="Q11" s="63"/>
      <c r="R11" s="63"/>
      <c r="S11" s="63"/>
      <c r="T11" s="63"/>
      <c r="U11" s="63"/>
    </row>
    <row r="12" spans="1:21">
      <c r="A12" s="67" t="s">
        <v>112</v>
      </c>
      <c r="B12" s="68">
        <v>2549.1999999999998</v>
      </c>
      <c r="C12" s="68">
        <v>2696.4</v>
      </c>
      <c r="D12" s="68">
        <v>2767.2</v>
      </c>
      <c r="E12" s="68">
        <v>2614.1</v>
      </c>
      <c r="F12" s="68">
        <v>2953.9</v>
      </c>
      <c r="G12" s="68">
        <v>2799.3</v>
      </c>
      <c r="H12" s="68">
        <v>2605.8000000000002</v>
      </c>
      <c r="I12" s="68">
        <v>2909.7</v>
      </c>
      <c r="J12" s="68">
        <v>2983.2000000000003</v>
      </c>
      <c r="K12" s="68">
        <v>3179.2950599999999</v>
      </c>
      <c r="L12" s="68">
        <v>3160.1803599999998</v>
      </c>
      <c r="M12" s="68">
        <v>2976.5043499999997</v>
      </c>
      <c r="N12" s="68">
        <v>2732.0647808529998</v>
      </c>
      <c r="O12" s="68">
        <v>2585.9585124249998</v>
      </c>
      <c r="P12" s="68">
        <v>2500.2017540419997</v>
      </c>
      <c r="Q12" s="68">
        <v>2618.0325150599997</v>
      </c>
      <c r="R12" s="68">
        <v>2638.1441462840003</v>
      </c>
      <c r="S12" s="68">
        <v>2346.1292302349998</v>
      </c>
      <c r="T12" s="68">
        <v>2379.8923819049996</v>
      </c>
      <c r="U12" s="68">
        <v>2190.8367527810001</v>
      </c>
    </row>
    <row r="13" spans="1:21">
      <c r="A13" s="69" t="s">
        <v>113</v>
      </c>
      <c r="B13" s="70">
        <v>0</v>
      </c>
      <c r="C13" s="70">
        <v>0</v>
      </c>
      <c r="D13" s="70">
        <v>0</v>
      </c>
      <c r="E13" s="70">
        <v>0</v>
      </c>
      <c r="F13" s="70">
        <v>0</v>
      </c>
      <c r="G13" s="70">
        <v>0</v>
      </c>
      <c r="H13" s="70">
        <v>0</v>
      </c>
      <c r="I13" s="70">
        <v>0</v>
      </c>
      <c r="J13" s="70">
        <v>0</v>
      </c>
      <c r="K13" s="70">
        <v>0</v>
      </c>
      <c r="L13" s="70">
        <v>0</v>
      </c>
      <c r="M13" s="70">
        <v>0</v>
      </c>
      <c r="N13" s="70">
        <v>0</v>
      </c>
      <c r="O13" s="70">
        <v>0</v>
      </c>
      <c r="P13" s="70">
        <v>0</v>
      </c>
      <c r="Q13" s="70">
        <v>0</v>
      </c>
      <c r="R13" s="70">
        <v>0</v>
      </c>
      <c r="S13" s="70">
        <v>0</v>
      </c>
      <c r="T13" s="70">
        <v>0</v>
      </c>
      <c r="U13" s="70">
        <v>0</v>
      </c>
    </row>
    <row r="14" spans="1:21">
      <c r="A14" s="69" t="s">
        <v>114</v>
      </c>
      <c r="B14" s="70">
        <v>0.9</v>
      </c>
      <c r="C14" s="70">
        <v>0.6</v>
      </c>
      <c r="D14" s="70" t="s">
        <v>115</v>
      </c>
      <c r="E14" s="70">
        <v>0.7</v>
      </c>
      <c r="F14" s="70">
        <v>1.5</v>
      </c>
      <c r="G14" s="70">
        <v>1.5</v>
      </c>
      <c r="H14" s="70">
        <v>1.5</v>
      </c>
      <c r="I14" s="70">
        <v>1.1000000000000001</v>
      </c>
      <c r="J14" s="70">
        <v>1.4</v>
      </c>
      <c r="K14" s="70">
        <v>0</v>
      </c>
      <c r="L14" s="70">
        <v>0</v>
      </c>
      <c r="M14" s="70">
        <v>0</v>
      </c>
      <c r="N14" s="70">
        <v>0</v>
      </c>
      <c r="O14" s="70">
        <v>0</v>
      </c>
      <c r="P14" s="70">
        <v>0</v>
      </c>
      <c r="Q14" s="70">
        <v>0</v>
      </c>
      <c r="R14" s="70">
        <v>0</v>
      </c>
      <c r="S14" s="70">
        <v>3.7520999999999999E-2</v>
      </c>
      <c r="T14" s="70">
        <v>0</v>
      </c>
      <c r="U14" s="70">
        <v>0</v>
      </c>
    </row>
    <row r="15" spans="1:21">
      <c r="A15" s="69" t="s">
        <v>116</v>
      </c>
      <c r="B15" s="70">
        <v>2386.3000000000002</v>
      </c>
      <c r="C15" s="70">
        <v>2545.9</v>
      </c>
      <c r="D15" s="70">
        <v>2633</v>
      </c>
      <c r="E15" s="70">
        <v>2485</v>
      </c>
      <c r="F15" s="70">
        <v>2831.1</v>
      </c>
      <c r="G15" s="70">
        <v>2644.8</v>
      </c>
      <c r="H15" s="70">
        <v>2466.8000000000002</v>
      </c>
      <c r="I15" s="70">
        <v>2790.7</v>
      </c>
      <c r="J15" s="70">
        <v>2888</v>
      </c>
      <c r="K15" s="70">
        <v>3092.8355200000001</v>
      </c>
      <c r="L15" s="70">
        <v>3069.00965</v>
      </c>
      <c r="M15" s="70">
        <v>2900.4274599999999</v>
      </c>
      <c r="N15" s="70">
        <v>2728.2137088529998</v>
      </c>
      <c r="O15" s="70">
        <v>2585.0271404249997</v>
      </c>
      <c r="P15" s="70">
        <v>2498.6295810419997</v>
      </c>
      <c r="Q15" s="70">
        <v>2614.7402270599996</v>
      </c>
      <c r="R15" s="70">
        <v>2628.6037942840003</v>
      </c>
      <c r="S15" s="70">
        <v>2340.2407112349997</v>
      </c>
      <c r="T15" s="70">
        <v>2379.5156389049998</v>
      </c>
      <c r="U15" s="70">
        <v>2190.792871781</v>
      </c>
    </row>
    <row r="16" spans="1:21">
      <c r="A16" s="69" t="s">
        <v>117</v>
      </c>
      <c r="B16" s="70">
        <v>162</v>
      </c>
      <c r="C16" s="70">
        <v>149.9</v>
      </c>
      <c r="D16" s="70">
        <v>134.19999999999999</v>
      </c>
      <c r="E16" s="70">
        <v>128.4</v>
      </c>
      <c r="F16" s="70">
        <v>121.3</v>
      </c>
      <c r="G16" s="70">
        <v>153</v>
      </c>
      <c r="H16" s="70">
        <v>137.5</v>
      </c>
      <c r="I16" s="70">
        <v>117.89999999999999</v>
      </c>
      <c r="J16" s="70">
        <v>93.8</v>
      </c>
      <c r="K16" s="70">
        <v>86.459540000000004</v>
      </c>
      <c r="L16" s="70">
        <v>91.17071</v>
      </c>
      <c r="M16" s="70">
        <v>76.076890000000006</v>
      </c>
      <c r="N16" s="70">
        <v>3.8510720000000003</v>
      </c>
      <c r="O16" s="70">
        <v>0.9313720000000002</v>
      </c>
      <c r="P16" s="70">
        <v>1.5721729999999998</v>
      </c>
      <c r="Q16" s="70">
        <v>3.2922880000000001</v>
      </c>
      <c r="R16" s="70">
        <v>9.5403520000000022</v>
      </c>
      <c r="S16" s="70">
        <v>5.8509979999999997</v>
      </c>
      <c r="T16" s="70">
        <v>0.37674300000000016</v>
      </c>
      <c r="U16" s="70">
        <v>4.388100000000001E-2</v>
      </c>
    </row>
    <row r="17" spans="1:22">
      <c r="A17" s="69" t="s">
        <v>118</v>
      </c>
      <c r="B17" s="70">
        <v>0</v>
      </c>
      <c r="C17" s="70">
        <v>0</v>
      </c>
      <c r="D17" s="70">
        <v>0</v>
      </c>
      <c r="E17" s="70">
        <v>0</v>
      </c>
      <c r="F17" s="70">
        <v>0</v>
      </c>
      <c r="G17" s="70">
        <v>0</v>
      </c>
      <c r="H17" s="70">
        <v>0</v>
      </c>
      <c r="I17" s="70">
        <v>0</v>
      </c>
      <c r="J17" s="70">
        <v>0</v>
      </c>
      <c r="K17" s="70">
        <v>0</v>
      </c>
      <c r="L17" s="70">
        <v>0</v>
      </c>
      <c r="M17" s="70">
        <v>0</v>
      </c>
      <c r="N17" s="70">
        <v>0</v>
      </c>
      <c r="O17" s="70">
        <v>0</v>
      </c>
      <c r="P17" s="70">
        <v>0</v>
      </c>
      <c r="Q17" s="70">
        <v>0</v>
      </c>
      <c r="R17" s="70">
        <v>0</v>
      </c>
      <c r="S17" s="70">
        <v>0</v>
      </c>
      <c r="T17" s="70">
        <v>0</v>
      </c>
      <c r="U17" s="70">
        <v>0</v>
      </c>
    </row>
    <row r="18" spans="1:22">
      <c r="A18" s="69"/>
      <c r="B18" s="71"/>
      <c r="C18" s="71"/>
      <c r="D18" s="71"/>
      <c r="E18" s="71"/>
      <c r="F18" s="71"/>
      <c r="G18" s="71"/>
      <c r="H18" s="71"/>
      <c r="I18" s="71"/>
      <c r="J18" s="71"/>
      <c r="K18" s="71"/>
      <c r="L18" s="71"/>
      <c r="M18" s="71"/>
      <c r="N18" s="71"/>
      <c r="O18" s="71"/>
      <c r="P18" s="71"/>
      <c r="Q18" s="71"/>
      <c r="R18" s="71"/>
      <c r="S18" s="71"/>
      <c r="T18" s="71"/>
      <c r="U18" s="71"/>
    </row>
    <row r="19" spans="1:22">
      <c r="A19" s="67" t="s">
        <v>119</v>
      </c>
      <c r="B19" s="72">
        <v>174.6</v>
      </c>
      <c r="C19" s="72">
        <v>154.9</v>
      </c>
      <c r="D19" s="72">
        <v>182.3</v>
      </c>
      <c r="E19" s="72">
        <v>275.89999999999998</v>
      </c>
      <c r="F19" s="72">
        <v>366.1</v>
      </c>
      <c r="G19" s="72">
        <v>347.3</v>
      </c>
      <c r="H19" s="72">
        <v>457.1</v>
      </c>
      <c r="I19" s="72">
        <v>505.5</v>
      </c>
      <c r="J19" s="72">
        <v>407.7</v>
      </c>
      <c r="K19" s="72">
        <v>396.01765999999998</v>
      </c>
      <c r="L19" s="72">
        <v>418.49162999999999</v>
      </c>
      <c r="M19" s="72">
        <v>392.85185000000001</v>
      </c>
      <c r="N19" s="72">
        <v>407.793921662</v>
      </c>
      <c r="O19" s="72">
        <v>469.81511703300009</v>
      </c>
      <c r="P19" s="72">
        <v>450.68487010000001</v>
      </c>
      <c r="Q19" s="72">
        <v>452.04025499999995</v>
      </c>
      <c r="R19" s="72">
        <v>421.57168999999999</v>
      </c>
      <c r="S19" s="72">
        <v>367.50299330000001</v>
      </c>
      <c r="T19" s="72">
        <v>221.28236800000002</v>
      </c>
      <c r="U19" s="72">
        <v>131.07061899999999</v>
      </c>
    </row>
    <row r="20" spans="1:22">
      <c r="A20" s="69"/>
      <c r="B20" s="71"/>
      <c r="C20" s="71"/>
      <c r="D20" s="71"/>
      <c r="E20" s="71"/>
      <c r="F20" s="71"/>
      <c r="G20" s="71"/>
      <c r="H20" s="71"/>
      <c r="I20" s="71"/>
      <c r="J20" s="71"/>
      <c r="K20" s="71"/>
      <c r="L20" s="71"/>
      <c r="M20" s="71"/>
      <c r="N20" s="71"/>
      <c r="O20" s="71"/>
      <c r="P20" s="71"/>
      <c r="Q20" s="71"/>
      <c r="R20" s="71"/>
      <c r="S20" s="71"/>
      <c r="T20" s="71"/>
      <c r="U20" s="71"/>
    </row>
    <row r="21" spans="1:22">
      <c r="A21" s="67" t="s">
        <v>120</v>
      </c>
      <c r="B21" s="68">
        <v>1749.2</v>
      </c>
      <c r="C21" s="68">
        <v>1798.2</v>
      </c>
      <c r="D21" s="68">
        <v>1552.7</v>
      </c>
      <c r="E21" s="68">
        <v>1797.5</v>
      </c>
      <c r="F21" s="68">
        <v>2165.6</v>
      </c>
      <c r="G21" s="68">
        <v>2190.4</v>
      </c>
      <c r="H21" s="68">
        <v>2171.1</v>
      </c>
      <c r="I21" s="68">
        <v>2258.2000000000003</v>
      </c>
      <c r="J21" s="68">
        <v>2014.4</v>
      </c>
      <c r="K21" s="68">
        <v>1845.1656500000004</v>
      </c>
      <c r="L21" s="68">
        <v>1863.4408000000001</v>
      </c>
      <c r="M21" s="68">
        <v>1700.1093000000001</v>
      </c>
      <c r="N21" s="68">
        <v>2093.46071127</v>
      </c>
      <c r="O21" s="68">
        <v>2534.2813028650003</v>
      </c>
      <c r="P21" s="68">
        <v>2762.8791732500003</v>
      </c>
      <c r="Q21" s="68">
        <v>2724.8147176300004</v>
      </c>
      <c r="R21" s="68">
        <v>2834.7289706699999</v>
      </c>
      <c r="S21" s="68">
        <v>2995.1161748300001</v>
      </c>
      <c r="T21" s="68">
        <v>3296.5305366199996</v>
      </c>
      <c r="U21" s="68">
        <v>3515.4871429600003</v>
      </c>
    </row>
    <row r="22" spans="1:22">
      <c r="A22" s="69" t="s">
        <v>121</v>
      </c>
      <c r="B22" s="70">
        <v>0</v>
      </c>
      <c r="C22" s="70">
        <v>0</v>
      </c>
      <c r="D22" s="70">
        <v>0</v>
      </c>
      <c r="E22" s="70">
        <v>0</v>
      </c>
      <c r="F22" s="70">
        <v>0.6</v>
      </c>
      <c r="G22" s="70">
        <v>0</v>
      </c>
      <c r="H22" s="70">
        <v>0.9</v>
      </c>
      <c r="I22" s="70">
        <v>0</v>
      </c>
      <c r="J22" s="70">
        <v>0</v>
      </c>
      <c r="K22" s="70">
        <v>0</v>
      </c>
      <c r="L22" s="70">
        <v>0</v>
      </c>
      <c r="M22" s="70">
        <v>0</v>
      </c>
      <c r="N22" s="70">
        <v>0</v>
      </c>
      <c r="O22" s="70">
        <v>0</v>
      </c>
      <c r="P22" s="70">
        <v>0</v>
      </c>
      <c r="Q22" s="70">
        <v>0</v>
      </c>
      <c r="R22" s="70">
        <v>0</v>
      </c>
      <c r="S22" s="70">
        <v>0</v>
      </c>
      <c r="T22" s="70">
        <v>0</v>
      </c>
      <c r="U22" s="70">
        <v>0</v>
      </c>
    </row>
    <row r="23" spans="1:22">
      <c r="A23" s="69" t="s">
        <v>122</v>
      </c>
      <c r="B23" s="70">
        <v>1732</v>
      </c>
      <c r="C23" s="70">
        <v>1783.7</v>
      </c>
      <c r="D23" s="70">
        <v>1550.5</v>
      </c>
      <c r="E23" s="70">
        <v>1797.5</v>
      </c>
      <c r="F23" s="70">
        <v>2165</v>
      </c>
      <c r="G23" s="70">
        <v>2188.6999999999998</v>
      </c>
      <c r="H23" s="70">
        <v>2169.1</v>
      </c>
      <c r="I23" s="70">
        <v>2256.9</v>
      </c>
      <c r="J23" s="70">
        <v>2012</v>
      </c>
      <c r="K23" s="70">
        <v>1843.7656500000003</v>
      </c>
      <c r="L23" s="70">
        <v>1861.7531800000002</v>
      </c>
      <c r="M23" s="70">
        <v>1699.15525</v>
      </c>
      <c r="N23" s="70">
        <v>2092.3472502700001</v>
      </c>
      <c r="O23" s="70">
        <v>2533.2819718650003</v>
      </c>
      <c r="P23" s="70">
        <v>2761.6950542500003</v>
      </c>
      <c r="Q23" s="70">
        <v>2724.1128896300002</v>
      </c>
      <c r="R23" s="70">
        <v>2833.9767006699999</v>
      </c>
      <c r="S23" s="70">
        <v>2994.0057928300002</v>
      </c>
      <c r="T23" s="70">
        <v>3294.7226336199997</v>
      </c>
      <c r="U23" s="70">
        <v>3514.0079009600004</v>
      </c>
    </row>
    <row r="24" spans="1:22" ht="16">
      <c r="A24" s="69" t="s">
        <v>136</v>
      </c>
      <c r="B24" s="70">
        <v>13</v>
      </c>
      <c r="C24" s="70">
        <v>8.3000000000000007</v>
      </c>
      <c r="D24" s="70">
        <v>2</v>
      </c>
      <c r="E24" s="70" t="s">
        <v>32</v>
      </c>
      <c r="F24" s="70" t="s">
        <v>32</v>
      </c>
      <c r="G24" s="70" t="s">
        <v>32</v>
      </c>
      <c r="H24" s="70" t="s">
        <v>32</v>
      </c>
      <c r="I24" s="70" t="s">
        <v>32</v>
      </c>
      <c r="J24" s="70" t="s">
        <v>32</v>
      </c>
      <c r="K24" s="70" t="s">
        <v>32</v>
      </c>
      <c r="L24" s="70" t="s">
        <v>32</v>
      </c>
      <c r="M24" s="70" t="s">
        <v>32</v>
      </c>
      <c r="N24" s="70" t="s">
        <v>32</v>
      </c>
      <c r="O24" s="70" t="s">
        <v>32</v>
      </c>
      <c r="P24" s="70" t="s">
        <v>32</v>
      </c>
      <c r="Q24" s="70" t="s">
        <v>32</v>
      </c>
      <c r="R24" s="70" t="s">
        <v>32</v>
      </c>
      <c r="S24" s="70" t="s">
        <v>32</v>
      </c>
      <c r="T24" s="70" t="s">
        <v>32</v>
      </c>
      <c r="U24" s="70" t="s">
        <v>32</v>
      </c>
    </row>
    <row r="25" spans="1:22">
      <c r="A25" s="69" t="s">
        <v>123</v>
      </c>
      <c r="B25" s="70">
        <v>4.2</v>
      </c>
      <c r="C25" s="70">
        <v>6.2</v>
      </c>
      <c r="D25" s="70">
        <v>0.2</v>
      </c>
      <c r="E25" s="70" t="s">
        <v>32</v>
      </c>
      <c r="F25" s="70" t="s">
        <v>32</v>
      </c>
      <c r="G25" s="70">
        <v>1.7</v>
      </c>
      <c r="H25" s="70">
        <v>1.1000000000000001</v>
      </c>
      <c r="I25" s="70">
        <v>1.3</v>
      </c>
      <c r="J25" s="70">
        <v>2.4</v>
      </c>
      <c r="K25" s="70">
        <v>1.4</v>
      </c>
      <c r="L25" s="70">
        <v>1.6876199999999999</v>
      </c>
      <c r="M25" s="70">
        <v>0.95404999999999995</v>
      </c>
      <c r="N25" s="70">
        <v>1.113461</v>
      </c>
      <c r="O25" s="70">
        <v>0.99933100000000041</v>
      </c>
      <c r="P25" s="70">
        <v>1.1841189999999999</v>
      </c>
      <c r="Q25" s="70">
        <v>0.70182800000000001</v>
      </c>
      <c r="R25" s="70">
        <v>0.75227000000000011</v>
      </c>
      <c r="S25" s="70">
        <v>1.110382</v>
      </c>
      <c r="T25" s="70">
        <v>1.8079030000000003</v>
      </c>
      <c r="U25" s="70">
        <v>1.4792420000000002</v>
      </c>
    </row>
    <row r="26" spans="1:22">
      <c r="A26" s="69"/>
      <c r="B26" s="71"/>
      <c r="C26" s="71"/>
      <c r="D26" s="71"/>
      <c r="E26" s="71"/>
      <c r="F26" s="71"/>
      <c r="G26" s="71"/>
      <c r="H26" s="71"/>
      <c r="I26" s="71"/>
      <c r="J26" s="71"/>
      <c r="K26" s="71"/>
      <c r="L26" s="71"/>
      <c r="M26" s="71"/>
      <c r="N26" s="71"/>
      <c r="O26" s="71"/>
      <c r="P26" s="71"/>
      <c r="Q26" s="71"/>
      <c r="R26" s="71"/>
      <c r="S26" s="71"/>
      <c r="T26" s="71"/>
      <c r="U26" s="71"/>
    </row>
    <row r="27" spans="1:22">
      <c r="A27" s="73" t="s">
        <v>124</v>
      </c>
      <c r="B27" s="68">
        <v>1566.3</v>
      </c>
      <c r="C27" s="68">
        <v>1654.8</v>
      </c>
      <c r="D27" s="68">
        <v>1553.2</v>
      </c>
      <c r="E27" s="68">
        <v>1399.6</v>
      </c>
      <c r="F27" s="68">
        <v>1843.9</v>
      </c>
      <c r="G27" s="68">
        <v>1800.8</v>
      </c>
      <c r="H27" s="68">
        <v>1678.4</v>
      </c>
      <c r="I27" s="68">
        <v>1835.3</v>
      </c>
      <c r="J27" s="68">
        <v>1717.6</v>
      </c>
      <c r="K27" s="68">
        <v>1842.14238</v>
      </c>
      <c r="L27" s="68">
        <v>1834.0227299999999</v>
      </c>
      <c r="M27" s="68">
        <v>1702.7378300000003</v>
      </c>
      <c r="N27" s="68">
        <v>1652.7699403639999</v>
      </c>
      <c r="O27" s="68">
        <v>1606.6964225050001</v>
      </c>
      <c r="P27" s="68">
        <v>1418.3515375700001</v>
      </c>
      <c r="Q27" s="68">
        <v>1536.7618650099998</v>
      </c>
      <c r="R27" s="68">
        <v>1766.8802915400001</v>
      </c>
      <c r="S27" s="68">
        <v>1842.7443953100001</v>
      </c>
      <c r="T27" s="68">
        <v>1750.2806795850001</v>
      </c>
      <c r="U27" s="68">
        <v>1575.8101460510002</v>
      </c>
      <c r="V27" s="77"/>
    </row>
    <row r="28" spans="1:22">
      <c r="A28" s="69"/>
      <c r="B28" s="71"/>
      <c r="C28" s="71"/>
      <c r="D28" s="71"/>
      <c r="E28" s="71"/>
      <c r="F28" s="71"/>
      <c r="G28" s="71"/>
      <c r="H28" s="71"/>
      <c r="I28" s="71"/>
      <c r="J28" s="71"/>
      <c r="K28" s="71"/>
      <c r="L28" s="71"/>
      <c r="M28" s="71"/>
      <c r="N28" s="71"/>
      <c r="O28" s="71"/>
      <c r="P28" s="71"/>
      <c r="Q28" s="71"/>
      <c r="R28" s="71"/>
      <c r="S28" s="71"/>
      <c r="T28" s="71"/>
      <c r="U28" s="71"/>
    </row>
    <row r="29" spans="1:22">
      <c r="A29" s="67" t="s">
        <v>112</v>
      </c>
      <c r="B29" s="68">
        <v>1366.7</v>
      </c>
      <c r="C29" s="68">
        <v>1471</v>
      </c>
      <c r="D29" s="68">
        <v>1436</v>
      </c>
      <c r="E29" s="68">
        <v>1233.8</v>
      </c>
      <c r="F29" s="68">
        <v>1509.3</v>
      </c>
      <c r="G29" s="68">
        <v>1474.4</v>
      </c>
      <c r="H29" s="68">
        <v>1271.1000000000001</v>
      </c>
      <c r="I29" s="68">
        <v>1386.1</v>
      </c>
      <c r="J29" s="68">
        <v>1459.5</v>
      </c>
      <c r="K29" s="68">
        <v>1572.4321</v>
      </c>
      <c r="L29" s="68">
        <v>1575.2441099999999</v>
      </c>
      <c r="M29" s="68">
        <v>1475.8952100000001</v>
      </c>
      <c r="N29" s="68">
        <v>1221.2086087729999</v>
      </c>
      <c r="O29" s="68">
        <v>1087.1588209249999</v>
      </c>
      <c r="P29" s="68">
        <v>1038.9488630000001</v>
      </c>
      <c r="Q29" s="68">
        <v>1142.9202109999999</v>
      </c>
      <c r="R29" s="68">
        <v>1273.1915162799999</v>
      </c>
      <c r="S29" s="68">
        <v>1104.7370057100002</v>
      </c>
      <c r="T29" s="68">
        <v>1138.0825529050001</v>
      </c>
      <c r="U29" s="68">
        <v>950.31949278099989</v>
      </c>
    </row>
    <row r="30" spans="1:22">
      <c r="A30" s="69" t="s">
        <v>113</v>
      </c>
      <c r="B30" s="70" t="s">
        <v>32</v>
      </c>
      <c r="C30" s="70" t="s">
        <v>32</v>
      </c>
      <c r="D30" s="70" t="s">
        <v>32</v>
      </c>
      <c r="E30" s="70" t="s">
        <v>32</v>
      </c>
      <c r="F30" s="70" t="s">
        <v>32</v>
      </c>
      <c r="G30" s="70" t="s">
        <v>32</v>
      </c>
      <c r="H30" s="70" t="s">
        <v>32</v>
      </c>
      <c r="I30" s="70" t="s">
        <v>32</v>
      </c>
      <c r="J30" s="70" t="s">
        <v>32</v>
      </c>
      <c r="K30" s="70" t="s">
        <v>32</v>
      </c>
      <c r="L30" s="70" t="s">
        <v>32</v>
      </c>
      <c r="M30" s="70" t="s">
        <v>32</v>
      </c>
      <c r="N30" s="70" t="s">
        <v>32</v>
      </c>
      <c r="O30" s="70" t="s">
        <v>32</v>
      </c>
      <c r="P30" s="70" t="s">
        <v>32</v>
      </c>
      <c r="Q30" s="70" t="s">
        <v>32</v>
      </c>
      <c r="R30" s="70" t="s">
        <v>32</v>
      </c>
      <c r="S30" s="70" t="s">
        <v>32</v>
      </c>
      <c r="T30" s="70" t="s">
        <v>32</v>
      </c>
      <c r="U30" s="70" t="s">
        <v>32</v>
      </c>
    </row>
    <row r="31" spans="1:22">
      <c r="A31" s="69" t="s">
        <v>116</v>
      </c>
      <c r="B31" s="70">
        <v>1204.7</v>
      </c>
      <c r="C31" s="70">
        <v>1321.1</v>
      </c>
      <c r="D31" s="70">
        <v>1303.8</v>
      </c>
      <c r="E31" s="70">
        <v>1105.7</v>
      </c>
      <c r="F31" s="70">
        <v>1390</v>
      </c>
      <c r="G31" s="70">
        <v>1324.3</v>
      </c>
      <c r="H31" s="70">
        <v>1133.7</v>
      </c>
      <c r="I31" s="70">
        <v>1268.3</v>
      </c>
      <c r="J31" s="70">
        <v>1365.9</v>
      </c>
      <c r="K31" s="70">
        <v>1487.07367</v>
      </c>
      <c r="L31" s="70">
        <v>1484.2170599999999</v>
      </c>
      <c r="M31" s="70">
        <v>1399.8288500000001</v>
      </c>
      <c r="N31" s="70">
        <v>1217.404002773</v>
      </c>
      <c r="O31" s="70">
        <v>1086.2274489249999</v>
      </c>
      <c r="P31" s="70">
        <v>1037.475158</v>
      </c>
      <c r="Q31" s="70">
        <v>1139.865732</v>
      </c>
      <c r="R31" s="70">
        <v>1263.8096972799999</v>
      </c>
      <c r="S31" s="70">
        <v>1098.9022637100002</v>
      </c>
      <c r="T31" s="70">
        <v>1137.7537149050002</v>
      </c>
      <c r="U31" s="70">
        <v>950.31949278099989</v>
      </c>
    </row>
    <row r="32" spans="1:22">
      <c r="A32" s="69" t="s">
        <v>117</v>
      </c>
      <c r="B32" s="70">
        <v>162</v>
      </c>
      <c r="C32" s="70">
        <v>149.9</v>
      </c>
      <c r="D32" s="70">
        <v>132.19999999999999</v>
      </c>
      <c r="E32" s="70">
        <v>128.1</v>
      </c>
      <c r="F32" s="70">
        <v>119.3</v>
      </c>
      <c r="G32" s="70">
        <v>150.1</v>
      </c>
      <c r="H32" s="70">
        <v>137.4</v>
      </c>
      <c r="I32" s="70">
        <v>117.8</v>
      </c>
      <c r="J32" s="70">
        <v>93.6</v>
      </c>
      <c r="K32" s="70">
        <v>85.358429999999998</v>
      </c>
      <c r="L32" s="70">
        <v>91.027050000000003</v>
      </c>
      <c r="M32" s="70">
        <v>76.066360000000003</v>
      </c>
      <c r="N32" s="70">
        <v>3.8046060000000002</v>
      </c>
      <c r="O32" s="70">
        <v>0.9313720000000002</v>
      </c>
      <c r="P32" s="70">
        <v>1.4737049999999998</v>
      </c>
      <c r="Q32" s="70">
        <v>3.0544790000000002</v>
      </c>
      <c r="R32" s="70">
        <v>9.3818190000000019</v>
      </c>
      <c r="S32" s="70">
        <v>5.8347419999999994</v>
      </c>
      <c r="T32" s="70">
        <v>0.32883800000000013</v>
      </c>
      <c r="U32" s="70" t="s">
        <v>32</v>
      </c>
    </row>
    <row r="33" spans="1:22">
      <c r="A33" s="69"/>
      <c r="B33" s="71"/>
      <c r="C33" s="71"/>
      <c r="D33" s="71"/>
      <c r="E33" s="71"/>
      <c r="F33" s="71"/>
      <c r="G33" s="71"/>
      <c r="H33" s="71"/>
      <c r="I33" s="71"/>
      <c r="J33" s="71"/>
      <c r="K33" s="71"/>
      <c r="L33" s="71"/>
      <c r="M33" s="71"/>
      <c r="N33" s="71"/>
      <c r="O33" s="71"/>
      <c r="P33" s="71"/>
      <c r="Q33" s="71"/>
      <c r="R33" s="71"/>
      <c r="S33" s="71"/>
      <c r="T33" s="71"/>
      <c r="U33" s="71"/>
    </row>
    <row r="34" spans="1:22">
      <c r="A34" s="67" t="s">
        <v>119</v>
      </c>
      <c r="B34" s="72">
        <v>34.299999999999997</v>
      </c>
      <c r="C34" s="72">
        <v>22.5</v>
      </c>
      <c r="D34" s="72">
        <v>18.100000000000001</v>
      </c>
      <c r="E34" s="72">
        <v>29.2</v>
      </c>
      <c r="F34" s="72">
        <v>75.5</v>
      </c>
      <c r="G34" s="72">
        <v>75.900000000000006</v>
      </c>
      <c r="H34" s="72">
        <v>147.30000000000001</v>
      </c>
      <c r="I34" s="72">
        <v>213.5</v>
      </c>
      <c r="J34" s="72">
        <v>140</v>
      </c>
      <c r="K34" s="72">
        <v>108.05775</v>
      </c>
      <c r="L34" s="72">
        <v>125.41909</v>
      </c>
      <c r="M34" s="72">
        <v>78.156040000000004</v>
      </c>
      <c r="N34" s="72">
        <v>97.384166000000008</v>
      </c>
      <c r="O34" s="72">
        <v>115.042608</v>
      </c>
      <c r="P34" s="72">
        <v>68.338157999999993</v>
      </c>
      <c r="Q34" s="72">
        <v>64.543534999999991</v>
      </c>
      <c r="R34" s="72">
        <v>94.533544000000006</v>
      </c>
      <c r="S34" s="72">
        <v>96.768045300000011</v>
      </c>
      <c r="T34" s="72">
        <v>153.56465800000001</v>
      </c>
      <c r="U34" s="72">
        <v>50.518485999999996</v>
      </c>
    </row>
    <row r="35" spans="1:22">
      <c r="A35" s="69"/>
      <c r="B35" s="71"/>
      <c r="C35" s="71"/>
      <c r="D35" s="71"/>
      <c r="E35" s="71"/>
      <c r="F35" s="71"/>
      <c r="G35" s="71"/>
      <c r="H35" s="71"/>
      <c r="I35" s="71"/>
      <c r="J35" s="71"/>
      <c r="K35" s="71"/>
      <c r="L35" s="71"/>
      <c r="M35" s="71"/>
      <c r="N35" s="71"/>
      <c r="O35" s="71"/>
      <c r="P35" s="71"/>
      <c r="Q35" s="71"/>
      <c r="R35" s="71"/>
      <c r="S35" s="71"/>
      <c r="T35" s="71"/>
      <c r="U35" s="71"/>
    </row>
    <row r="36" spans="1:22">
      <c r="A36" s="67" t="s">
        <v>120</v>
      </c>
      <c r="B36" s="68">
        <v>165.3</v>
      </c>
      <c r="C36" s="68">
        <v>161.30000000000001</v>
      </c>
      <c r="D36" s="68">
        <v>99.1</v>
      </c>
      <c r="E36" s="68">
        <v>136.6</v>
      </c>
      <c r="F36" s="68">
        <v>259.10000000000002</v>
      </c>
      <c r="G36" s="68">
        <v>250.5</v>
      </c>
      <c r="H36" s="68">
        <v>260</v>
      </c>
      <c r="I36" s="68">
        <v>235.7</v>
      </c>
      <c r="J36" s="68">
        <v>118.1</v>
      </c>
      <c r="K36" s="68">
        <v>161.65253000000001</v>
      </c>
      <c r="L36" s="68">
        <v>133.35953000000001</v>
      </c>
      <c r="M36" s="68">
        <v>148.68657999999999</v>
      </c>
      <c r="N36" s="68">
        <v>334.177165591</v>
      </c>
      <c r="O36" s="68">
        <v>404.49499358000014</v>
      </c>
      <c r="P36" s="68">
        <v>311.06451657000008</v>
      </c>
      <c r="Q36" s="68">
        <v>329.29811901000005</v>
      </c>
      <c r="R36" s="68">
        <v>399.15523126000005</v>
      </c>
      <c r="S36" s="68">
        <v>641.23934429999997</v>
      </c>
      <c r="T36" s="68">
        <v>458.63346867999996</v>
      </c>
      <c r="U36" s="68">
        <v>574.97216727000011</v>
      </c>
    </row>
    <row r="37" spans="1:22">
      <c r="A37" s="69" t="s">
        <v>122</v>
      </c>
      <c r="B37" s="70">
        <v>165.3</v>
      </c>
      <c r="C37" s="70">
        <v>161.30000000000001</v>
      </c>
      <c r="D37" s="70">
        <v>99.1</v>
      </c>
      <c r="E37" s="70">
        <v>136.6</v>
      </c>
      <c r="F37" s="70">
        <v>259.10000000000002</v>
      </c>
      <c r="G37" s="70">
        <v>250.5</v>
      </c>
      <c r="H37" s="70">
        <v>260</v>
      </c>
      <c r="I37" s="70">
        <v>235.7</v>
      </c>
      <c r="J37" s="70">
        <v>118.1</v>
      </c>
      <c r="K37" s="70">
        <v>161.65253000000001</v>
      </c>
      <c r="L37" s="70">
        <v>133.35953000000001</v>
      </c>
      <c r="M37" s="70">
        <v>148.68657999999999</v>
      </c>
      <c r="N37" s="70">
        <v>334.177165591</v>
      </c>
      <c r="O37" s="70">
        <v>404.49499358000014</v>
      </c>
      <c r="P37" s="70">
        <v>311.06451657000008</v>
      </c>
      <c r="Q37" s="70">
        <v>329.29811901000005</v>
      </c>
      <c r="R37" s="70">
        <v>399.15523126000005</v>
      </c>
      <c r="S37" s="70">
        <v>641.23934429999997</v>
      </c>
      <c r="T37" s="70">
        <v>458.63346867999996</v>
      </c>
      <c r="U37" s="70">
        <v>574.97216727000011</v>
      </c>
      <c r="V37" s="77"/>
    </row>
    <row r="38" spans="1:22">
      <c r="A38" s="69"/>
      <c r="B38" s="71"/>
      <c r="C38" s="71"/>
      <c r="D38" s="71"/>
      <c r="E38" s="71"/>
      <c r="F38" s="71"/>
      <c r="G38" s="71"/>
      <c r="H38" s="71"/>
      <c r="I38" s="71"/>
      <c r="J38" s="71"/>
      <c r="K38" s="71"/>
      <c r="L38" s="71"/>
      <c r="M38" s="71"/>
      <c r="N38" s="71"/>
      <c r="O38" s="71"/>
      <c r="P38" s="71"/>
      <c r="Q38" s="71"/>
      <c r="R38" s="71"/>
      <c r="S38" s="71"/>
      <c r="T38" s="71"/>
      <c r="U38" s="71"/>
    </row>
    <row r="39" spans="1:22">
      <c r="A39" s="67" t="s">
        <v>125</v>
      </c>
      <c r="B39" s="71"/>
      <c r="C39" s="71"/>
      <c r="D39" s="71"/>
      <c r="E39" s="71"/>
      <c r="F39" s="71"/>
      <c r="G39" s="71"/>
      <c r="H39" s="71"/>
      <c r="I39" s="71"/>
      <c r="J39" s="71"/>
      <c r="K39" s="71"/>
      <c r="L39" s="71"/>
      <c r="M39" s="71"/>
      <c r="N39" s="71"/>
      <c r="O39" s="71"/>
      <c r="P39" s="71"/>
      <c r="Q39" s="71"/>
      <c r="R39" s="71"/>
      <c r="S39" s="71"/>
      <c r="T39" s="71"/>
      <c r="U39" s="71"/>
    </row>
    <row r="40" spans="1:22">
      <c r="A40" s="67" t="s">
        <v>126</v>
      </c>
      <c r="B40" s="68">
        <v>2888.6</v>
      </c>
      <c r="C40" s="68">
        <v>2979.6</v>
      </c>
      <c r="D40" s="68">
        <v>2941.7</v>
      </c>
      <c r="E40" s="68">
        <v>3282.2</v>
      </c>
      <c r="F40" s="68">
        <v>3637.1</v>
      </c>
      <c r="G40" s="68">
        <v>3528.9</v>
      </c>
      <c r="H40" s="68">
        <v>3549.3999999999996</v>
      </c>
      <c r="I40" s="68">
        <v>3832</v>
      </c>
      <c r="J40" s="68">
        <v>3679.9</v>
      </c>
      <c r="K40" s="68">
        <v>3573.91021</v>
      </c>
      <c r="L40" s="68">
        <v>3603.9360800000004</v>
      </c>
      <c r="M40" s="68">
        <v>3364.6131800000003</v>
      </c>
      <c r="N40" s="68">
        <v>3578.547529421</v>
      </c>
      <c r="O40" s="68">
        <v>3980.7302178180003</v>
      </c>
      <c r="P40" s="68">
        <v>4291.6575863220005</v>
      </c>
      <c r="Q40" s="68">
        <v>4256.0614086799997</v>
      </c>
      <c r="R40" s="68">
        <v>4124.9896434140001</v>
      </c>
      <c r="S40" s="68">
        <v>3860.002674505</v>
      </c>
      <c r="T40" s="68">
        <v>4139.7593755199996</v>
      </c>
      <c r="U40" s="68">
        <v>4250.5960124000003</v>
      </c>
    </row>
    <row r="41" spans="1:22">
      <c r="A41" s="69"/>
      <c r="L41" s="63"/>
      <c r="M41" s="63"/>
      <c r="N41" s="63"/>
      <c r="O41" s="63"/>
      <c r="P41" s="63"/>
      <c r="Q41" s="63"/>
      <c r="R41" s="63"/>
      <c r="S41" s="63"/>
      <c r="T41" s="63"/>
      <c r="U41" s="63"/>
    </row>
    <row r="42" spans="1:22">
      <c r="A42" s="67" t="s">
        <v>112</v>
      </c>
      <c r="B42" s="68">
        <v>1181.5999999999999</v>
      </c>
      <c r="C42" s="68">
        <v>1224.8</v>
      </c>
      <c r="D42" s="68">
        <v>1331.2</v>
      </c>
      <c r="E42" s="68">
        <v>1379.6</v>
      </c>
      <c r="F42" s="68">
        <v>1443.1</v>
      </c>
      <c r="G42" s="68">
        <v>1323.4</v>
      </c>
      <c r="H42" s="68">
        <v>1333.1999999999998</v>
      </c>
      <c r="I42" s="68">
        <v>1522.5</v>
      </c>
      <c r="J42" s="68">
        <v>1522.3</v>
      </c>
      <c r="K42" s="68">
        <v>1606.8629600000002</v>
      </c>
      <c r="L42" s="68">
        <v>1584.93625</v>
      </c>
      <c r="M42" s="68">
        <v>1500.60914</v>
      </c>
      <c r="N42" s="68">
        <v>1510.8561720799999</v>
      </c>
      <c r="O42" s="68">
        <v>1498.7996914999999</v>
      </c>
      <c r="P42" s="68">
        <v>1460.6702155419998</v>
      </c>
      <c r="Q42" s="68">
        <v>1474.8744950599998</v>
      </c>
      <c r="R42" s="68">
        <v>1364.7940970040002</v>
      </c>
      <c r="S42" s="68">
        <v>1238.9332975249995</v>
      </c>
      <c r="T42" s="68">
        <v>1239.1184539999999</v>
      </c>
      <c r="U42" s="68">
        <v>1237.6715780000002</v>
      </c>
    </row>
    <row r="43" spans="1:22">
      <c r="A43" s="69" t="s">
        <v>113</v>
      </c>
      <c r="B43" s="70" t="s">
        <v>32</v>
      </c>
      <c r="C43" s="70" t="s">
        <v>32</v>
      </c>
      <c r="D43" s="70" t="s">
        <v>32</v>
      </c>
      <c r="E43" s="70" t="s">
        <v>32</v>
      </c>
      <c r="F43" s="70" t="s">
        <v>32</v>
      </c>
      <c r="G43" s="70" t="s">
        <v>32</v>
      </c>
      <c r="H43" s="70" t="s">
        <v>32</v>
      </c>
      <c r="I43" s="70" t="s">
        <v>32</v>
      </c>
      <c r="J43" s="70" t="s">
        <v>32</v>
      </c>
      <c r="K43" s="70" t="s">
        <v>32</v>
      </c>
      <c r="L43" s="70" t="s">
        <v>32</v>
      </c>
      <c r="M43" s="70" t="s">
        <v>32</v>
      </c>
      <c r="N43" s="70" t="s">
        <v>32</v>
      </c>
      <c r="O43" s="70" t="s">
        <v>32</v>
      </c>
      <c r="P43" s="70" t="s">
        <v>32</v>
      </c>
      <c r="Q43" s="70" t="s">
        <v>32</v>
      </c>
      <c r="R43" s="70" t="s">
        <v>32</v>
      </c>
      <c r="S43" s="70" t="s">
        <v>32</v>
      </c>
      <c r="T43" s="70" t="s">
        <v>32</v>
      </c>
      <c r="U43" s="70" t="s">
        <v>32</v>
      </c>
    </row>
    <row r="44" spans="1:22">
      <c r="A44" s="69" t="s">
        <v>116</v>
      </c>
      <c r="B44" s="70">
        <v>1181.5999999999999</v>
      </c>
      <c r="C44" s="70">
        <v>1224.8</v>
      </c>
      <c r="D44" s="70">
        <v>1329.2</v>
      </c>
      <c r="E44" s="70">
        <v>1379.3</v>
      </c>
      <c r="F44" s="70">
        <v>1441.1</v>
      </c>
      <c r="G44" s="70">
        <v>1320.5</v>
      </c>
      <c r="H44" s="70">
        <v>1333.1</v>
      </c>
      <c r="I44" s="70">
        <v>1522.4</v>
      </c>
      <c r="J44" s="70">
        <v>1522.1</v>
      </c>
      <c r="K44" s="70">
        <v>1605.7618500000001</v>
      </c>
      <c r="L44" s="70">
        <v>1584.79259</v>
      </c>
      <c r="M44" s="70">
        <v>1500.59861</v>
      </c>
      <c r="N44" s="70">
        <v>1510.8097060799998</v>
      </c>
      <c r="O44" s="70">
        <v>1498.7996914999999</v>
      </c>
      <c r="P44" s="70">
        <v>1460.6295325419999</v>
      </c>
      <c r="Q44" s="70">
        <v>1474.8744950599998</v>
      </c>
      <c r="R44" s="70">
        <v>1364.7940970040002</v>
      </c>
      <c r="S44" s="70">
        <v>1238.9332975249995</v>
      </c>
      <c r="T44" s="70">
        <v>1239.1184539999999</v>
      </c>
      <c r="U44" s="70">
        <v>1237.6715780000002</v>
      </c>
    </row>
    <row r="45" spans="1:22">
      <c r="A45" s="69" t="s">
        <v>117</v>
      </c>
      <c r="B45" s="70" t="s">
        <v>32</v>
      </c>
      <c r="C45" s="70" t="s">
        <v>32</v>
      </c>
      <c r="D45" s="70">
        <v>2</v>
      </c>
      <c r="E45" s="70">
        <v>0.3</v>
      </c>
      <c r="F45" s="70">
        <v>2</v>
      </c>
      <c r="G45" s="70">
        <v>2.9</v>
      </c>
      <c r="H45" s="70">
        <v>0.1</v>
      </c>
      <c r="I45" s="70">
        <v>0.1</v>
      </c>
      <c r="J45" s="70">
        <v>0.2</v>
      </c>
      <c r="K45" s="70">
        <v>1.1011099999999998</v>
      </c>
      <c r="L45" s="70">
        <v>0.14366000000000001</v>
      </c>
      <c r="M45" s="70">
        <v>1.0529999999999999E-2</v>
      </c>
      <c r="N45" s="70">
        <v>4.6465999999999896E-2</v>
      </c>
      <c r="O45" s="70">
        <v>0</v>
      </c>
      <c r="P45" s="70">
        <v>4.0682999999999997E-2</v>
      </c>
      <c r="Q45" s="70" t="s">
        <v>32</v>
      </c>
      <c r="R45" s="70" t="s">
        <v>32</v>
      </c>
      <c r="S45" s="70" t="s">
        <v>32</v>
      </c>
      <c r="T45" s="70" t="s">
        <v>32</v>
      </c>
      <c r="U45" s="70" t="s">
        <v>32</v>
      </c>
    </row>
    <row r="46" spans="1:22">
      <c r="A46" s="69" t="s">
        <v>118</v>
      </c>
      <c r="B46" s="70" t="s">
        <v>32</v>
      </c>
      <c r="C46" s="70" t="s">
        <v>32</v>
      </c>
      <c r="D46" s="70" t="s">
        <v>32</v>
      </c>
      <c r="E46" s="70" t="s">
        <v>32</v>
      </c>
      <c r="F46" s="70" t="s">
        <v>32</v>
      </c>
      <c r="G46" s="70" t="s">
        <v>32</v>
      </c>
      <c r="H46" s="70" t="s">
        <v>32</v>
      </c>
      <c r="I46" s="70" t="s">
        <v>32</v>
      </c>
      <c r="J46" s="70" t="s">
        <v>32</v>
      </c>
      <c r="K46" s="70" t="s">
        <v>32</v>
      </c>
      <c r="L46" s="70" t="s">
        <v>32</v>
      </c>
      <c r="M46" s="70" t="s">
        <v>32</v>
      </c>
      <c r="N46" s="70" t="s">
        <v>32</v>
      </c>
      <c r="O46" s="70" t="s">
        <v>32</v>
      </c>
      <c r="P46" s="70" t="s">
        <v>32</v>
      </c>
      <c r="Q46" s="70" t="s">
        <v>32</v>
      </c>
      <c r="R46" s="70" t="s">
        <v>32</v>
      </c>
      <c r="S46" s="70" t="s">
        <v>32</v>
      </c>
      <c r="T46" s="70" t="s">
        <v>32</v>
      </c>
      <c r="U46" s="70" t="s">
        <v>32</v>
      </c>
    </row>
    <row r="47" spans="1:22">
      <c r="A47" s="69"/>
      <c r="B47" s="71"/>
      <c r="C47" s="71"/>
      <c r="D47" s="71"/>
      <c r="E47" s="71"/>
      <c r="F47" s="71"/>
      <c r="G47" s="71"/>
      <c r="H47" s="71"/>
      <c r="I47" s="71"/>
      <c r="J47" s="71"/>
      <c r="K47" s="71"/>
      <c r="L47" s="71"/>
      <c r="M47" s="71"/>
      <c r="N47" s="71"/>
      <c r="O47" s="71"/>
      <c r="P47" s="71"/>
      <c r="Q47" s="71"/>
      <c r="R47" s="71"/>
      <c r="S47" s="71"/>
      <c r="T47" s="71"/>
      <c r="U47" s="71"/>
    </row>
    <row r="48" spans="1:22">
      <c r="A48" s="67" t="s">
        <v>119</v>
      </c>
      <c r="B48" s="72">
        <v>140.30000000000001</v>
      </c>
      <c r="C48" s="72">
        <v>132.4</v>
      </c>
      <c r="D48" s="72">
        <v>159.1</v>
      </c>
      <c r="E48" s="72">
        <v>241.7</v>
      </c>
      <c r="F48" s="72">
        <v>287.5</v>
      </c>
      <c r="G48" s="72">
        <v>267.3</v>
      </c>
      <c r="H48" s="72">
        <v>306.2</v>
      </c>
      <c r="I48" s="72">
        <v>288.3</v>
      </c>
      <c r="J48" s="72">
        <v>263.7</v>
      </c>
      <c r="K48" s="72">
        <v>284.93412999999998</v>
      </c>
      <c r="L48" s="72">
        <v>290.60617999999999</v>
      </c>
      <c r="M48" s="72">
        <v>313.53537</v>
      </c>
      <c r="N48" s="72">
        <v>309.521272662</v>
      </c>
      <c r="O48" s="72">
        <v>353.14354803300006</v>
      </c>
      <c r="P48" s="72">
        <v>380.35683310000002</v>
      </c>
      <c r="Q48" s="72">
        <v>386.37214299999999</v>
      </c>
      <c r="R48" s="72">
        <v>325.374077</v>
      </c>
      <c r="S48" s="72">
        <v>268.69206099999997</v>
      </c>
      <c r="T48" s="72">
        <v>64.964962000000014</v>
      </c>
      <c r="U48" s="72">
        <v>78.253764000000004</v>
      </c>
    </row>
    <row r="49" spans="1:22">
      <c r="A49" s="69"/>
      <c r="B49" s="71"/>
      <c r="C49" s="71"/>
      <c r="D49" s="71"/>
      <c r="E49" s="71"/>
      <c r="F49" s="71"/>
      <c r="G49" s="71"/>
      <c r="H49" s="71"/>
      <c r="I49" s="71"/>
      <c r="J49" s="71"/>
      <c r="K49" s="71"/>
      <c r="L49" s="71"/>
      <c r="M49" s="71"/>
      <c r="N49" s="71"/>
      <c r="O49" s="71"/>
      <c r="P49" s="71"/>
      <c r="Q49" s="71"/>
      <c r="R49" s="71"/>
      <c r="S49" s="71"/>
      <c r="T49" s="71"/>
      <c r="U49" s="71"/>
    </row>
    <row r="50" spans="1:22">
      <c r="A50" s="67" t="s">
        <v>120</v>
      </c>
      <c r="B50" s="68">
        <v>1566.7</v>
      </c>
      <c r="C50" s="68">
        <v>1622.4</v>
      </c>
      <c r="D50" s="68">
        <v>1451.4</v>
      </c>
      <c r="E50" s="68">
        <v>1660.9</v>
      </c>
      <c r="F50" s="68">
        <v>1906.5</v>
      </c>
      <c r="G50" s="68">
        <v>1938.2</v>
      </c>
      <c r="H50" s="68">
        <v>1910</v>
      </c>
      <c r="I50" s="68">
        <v>2021.2</v>
      </c>
      <c r="J50" s="68">
        <v>1893.9</v>
      </c>
      <c r="K50" s="68">
        <v>1682.1131200000002</v>
      </c>
      <c r="L50" s="68">
        <v>1728.3936500000002</v>
      </c>
      <c r="M50" s="68">
        <v>1550.46867</v>
      </c>
      <c r="N50" s="68">
        <v>1758.1700846790002</v>
      </c>
      <c r="O50" s="68">
        <v>2128.7869782850003</v>
      </c>
      <c r="P50" s="68">
        <v>2450.6305376800001</v>
      </c>
      <c r="Q50" s="68">
        <v>2394.8147706200002</v>
      </c>
      <c r="R50" s="68">
        <v>2434.8214694099997</v>
      </c>
      <c r="S50" s="68">
        <v>2352.3773159800003</v>
      </c>
      <c r="T50" s="68">
        <v>2835.6759595199997</v>
      </c>
      <c r="U50" s="68">
        <v>2934.6706704000003</v>
      </c>
    </row>
    <row r="51" spans="1:22">
      <c r="A51" s="69" t="s">
        <v>121</v>
      </c>
      <c r="B51" s="70" t="s">
        <v>32</v>
      </c>
      <c r="C51" s="70" t="s">
        <v>32</v>
      </c>
      <c r="D51" s="70" t="s">
        <v>32</v>
      </c>
      <c r="E51" s="70" t="s">
        <v>32</v>
      </c>
      <c r="F51" s="70">
        <v>0.6</v>
      </c>
      <c r="G51" s="70" t="s">
        <v>32</v>
      </c>
      <c r="H51" s="70">
        <v>0.9</v>
      </c>
      <c r="I51" s="70" t="s">
        <v>32</v>
      </c>
      <c r="J51" s="70" t="s">
        <v>32</v>
      </c>
      <c r="K51" s="70" t="s">
        <v>32</v>
      </c>
      <c r="L51" s="70" t="s">
        <v>32</v>
      </c>
      <c r="M51" s="70" t="s">
        <v>32</v>
      </c>
      <c r="N51" s="70" t="s">
        <v>32</v>
      </c>
      <c r="O51" s="70" t="s">
        <v>32</v>
      </c>
      <c r="P51" s="70" t="s">
        <v>32</v>
      </c>
      <c r="Q51" s="70" t="s">
        <v>32</v>
      </c>
      <c r="R51" s="70" t="s">
        <v>32</v>
      </c>
      <c r="S51" s="70" t="s">
        <v>32</v>
      </c>
      <c r="T51" s="70" t="s">
        <v>32</v>
      </c>
      <c r="U51" s="70" t="s">
        <v>32</v>
      </c>
    </row>
    <row r="52" spans="1:22">
      <c r="A52" s="69" t="s">
        <v>122</v>
      </c>
      <c r="B52" s="70">
        <v>1566.7</v>
      </c>
      <c r="C52" s="70">
        <v>1622.4</v>
      </c>
      <c r="D52" s="70">
        <v>1451.4</v>
      </c>
      <c r="E52" s="70">
        <v>1660.9</v>
      </c>
      <c r="F52" s="70">
        <v>1905.9</v>
      </c>
      <c r="G52" s="70">
        <v>1938.2</v>
      </c>
      <c r="H52" s="70">
        <v>1909.1</v>
      </c>
      <c r="I52" s="70">
        <v>2021.2</v>
      </c>
      <c r="J52" s="70">
        <v>1893.9</v>
      </c>
      <c r="K52" s="70">
        <v>1682.1131200000002</v>
      </c>
      <c r="L52" s="70">
        <v>1728.3936500000002</v>
      </c>
      <c r="M52" s="70">
        <v>1550.46867</v>
      </c>
      <c r="N52" s="70">
        <v>1758.1700846790002</v>
      </c>
      <c r="O52" s="70">
        <v>2128.7869782850003</v>
      </c>
      <c r="P52" s="70">
        <v>2450.6305376800001</v>
      </c>
      <c r="Q52" s="70">
        <v>2394.8147706200002</v>
      </c>
      <c r="R52" s="70">
        <v>2434.8214694099997</v>
      </c>
      <c r="S52" s="70">
        <v>2352.3773159800003</v>
      </c>
      <c r="T52" s="70">
        <v>2835.6759595199997</v>
      </c>
      <c r="U52" s="70">
        <v>2934.6706704000003</v>
      </c>
      <c r="V52" s="77"/>
    </row>
    <row r="53" spans="1:22">
      <c r="A53" s="69"/>
      <c r="L53" s="63"/>
      <c r="M53" s="63"/>
      <c r="N53" s="63"/>
      <c r="O53" s="63"/>
      <c r="P53" s="63"/>
      <c r="Q53" s="63"/>
      <c r="R53" s="63"/>
      <c r="S53" s="63"/>
      <c r="T53" s="63"/>
      <c r="U53" s="63"/>
    </row>
    <row r="54" spans="1:22">
      <c r="A54" s="67" t="s">
        <v>127</v>
      </c>
      <c r="B54" s="68">
        <v>0.9</v>
      </c>
      <c r="C54" s="68">
        <v>0.6</v>
      </c>
      <c r="D54" s="68" t="s">
        <v>115</v>
      </c>
      <c r="E54" s="68">
        <v>0.7</v>
      </c>
      <c r="F54" s="68">
        <v>1.5</v>
      </c>
      <c r="G54" s="68">
        <v>1.5</v>
      </c>
      <c r="H54" s="68">
        <v>1.5</v>
      </c>
      <c r="I54" s="68">
        <v>1.1000000000000001</v>
      </c>
      <c r="J54" s="68">
        <v>1.4</v>
      </c>
      <c r="K54" s="68">
        <v>0</v>
      </c>
      <c r="L54" s="68">
        <v>0</v>
      </c>
      <c r="M54" s="68">
        <v>0</v>
      </c>
      <c r="N54" s="68">
        <v>0</v>
      </c>
      <c r="O54" s="68">
        <v>0</v>
      </c>
      <c r="P54" s="68">
        <v>0</v>
      </c>
      <c r="Q54" s="68">
        <v>0</v>
      </c>
      <c r="R54" s="68">
        <v>0</v>
      </c>
      <c r="S54" s="68">
        <v>0</v>
      </c>
      <c r="T54" s="68">
        <v>0</v>
      </c>
      <c r="U54" s="68">
        <v>0</v>
      </c>
    </row>
    <row r="55" spans="1:22">
      <c r="A55" s="69" t="s">
        <v>114</v>
      </c>
      <c r="B55" s="70">
        <v>0.9</v>
      </c>
      <c r="C55" s="70">
        <v>0.6</v>
      </c>
      <c r="D55" s="70" t="s">
        <v>115</v>
      </c>
      <c r="E55" s="70">
        <v>0.7</v>
      </c>
      <c r="F55" s="70">
        <v>1.5</v>
      </c>
      <c r="G55" s="70">
        <v>1.5</v>
      </c>
      <c r="H55" s="70">
        <v>1.5</v>
      </c>
      <c r="I55" s="70">
        <v>1.1000000000000001</v>
      </c>
      <c r="J55" s="70">
        <v>1.4</v>
      </c>
      <c r="K55" s="70" t="s">
        <v>32</v>
      </c>
      <c r="L55" s="70" t="s">
        <v>32</v>
      </c>
      <c r="M55" s="70" t="s">
        <v>32</v>
      </c>
      <c r="N55" s="70" t="s">
        <v>32</v>
      </c>
      <c r="O55" s="70" t="s">
        <v>32</v>
      </c>
      <c r="P55" s="70" t="s">
        <v>32</v>
      </c>
      <c r="Q55" s="70" t="s">
        <v>32</v>
      </c>
      <c r="R55" s="70" t="s">
        <v>32</v>
      </c>
      <c r="S55" s="70" t="s">
        <v>32</v>
      </c>
      <c r="T55" s="70" t="s">
        <v>32</v>
      </c>
      <c r="U55" s="70" t="s">
        <v>32</v>
      </c>
    </row>
    <row r="56" spans="1:22">
      <c r="A56" s="69"/>
      <c r="B56" s="70"/>
      <c r="C56" s="70"/>
      <c r="D56" s="70"/>
      <c r="E56" s="70"/>
      <c r="F56" s="70"/>
      <c r="G56" s="70"/>
      <c r="H56" s="70"/>
      <c r="I56" s="70"/>
      <c r="J56" s="70"/>
      <c r="K56" s="70"/>
      <c r="L56" s="70"/>
      <c r="M56" s="70"/>
      <c r="N56" s="70"/>
      <c r="O56" s="70"/>
      <c r="P56" s="70"/>
      <c r="Q56" s="70"/>
      <c r="R56" s="70"/>
      <c r="S56" s="70"/>
      <c r="T56" s="70"/>
      <c r="U56" s="70"/>
    </row>
    <row r="57" spans="1:22">
      <c r="A57" s="67" t="s">
        <v>128</v>
      </c>
      <c r="B57" s="68">
        <v>4.2</v>
      </c>
      <c r="C57" s="68">
        <v>6.2</v>
      </c>
      <c r="D57" s="68">
        <v>5.3</v>
      </c>
      <c r="E57" s="68">
        <v>5</v>
      </c>
      <c r="F57" s="68">
        <v>3.1</v>
      </c>
      <c r="G57" s="68">
        <v>5.8</v>
      </c>
      <c r="H57" s="68">
        <v>4.7</v>
      </c>
      <c r="I57" s="68">
        <v>5</v>
      </c>
      <c r="J57" s="68">
        <v>6.4</v>
      </c>
      <c r="K57" s="68">
        <v>4.4257800000000005</v>
      </c>
      <c r="L57" s="68">
        <v>4.1539800000000007</v>
      </c>
      <c r="M57" s="68">
        <v>2.11449</v>
      </c>
      <c r="N57" s="68">
        <v>2.0019439999999999</v>
      </c>
      <c r="O57" s="68">
        <v>2.6282920000000005</v>
      </c>
      <c r="P57" s="68">
        <v>3.7566734999999998</v>
      </c>
      <c r="Q57" s="68">
        <v>2.0642139999999998</v>
      </c>
      <c r="R57" s="68">
        <v>2.5748720000000005</v>
      </c>
      <c r="S57" s="68">
        <v>6.0013285500000002</v>
      </c>
      <c r="T57" s="68">
        <v>7.6652314200000013</v>
      </c>
      <c r="U57" s="68">
        <v>10.988356289999999</v>
      </c>
    </row>
    <row r="58" spans="1:22">
      <c r="A58" s="69" t="s">
        <v>129</v>
      </c>
      <c r="B58" s="71" t="s">
        <v>32</v>
      </c>
      <c r="C58" s="71" t="s">
        <v>32</v>
      </c>
      <c r="D58" s="71">
        <v>5.0999999999999996</v>
      </c>
      <c r="E58" s="71">
        <v>5</v>
      </c>
      <c r="F58" s="71">
        <v>3.1</v>
      </c>
      <c r="G58" s="71">
        <v>4.0999999999999996</v>
      </c>
      <c r="H58" s="71">
        <v>3.6</v>
      </c>
      <c r="I58" s="71">
        <v>3.7</v>
      </c>
      <c r="J58" s="71">
        <v>4</v>
      </c>
      <c r="K58" s="71">
        <v>3.0257800000000006</v>
      </c>
      <c r="L58" s="71">
        <v>2.4663600000000003</v>
      </c>
      <c r="M58" s="71">
        <v>1.1604400000000001</v>
      </c>
      <c r="N58" s="71">
        <v>0.88848300000000013</v>
      </c>
      <c r="O58" s="71">
        <v>1.6289610000000001</v>
      </c>
      <c r="P58" s="71">
        <v>1.989879</v>
      </c>
      <c r="Q58" s="71">
        <v>1.1245769999999997</v>
      </c>
      <c r="R58" s="71">
        <v>1.6640690000000002</v>
      </c>
      <c r="S58" s="71">
        <v>2.0428870000000003</v>
      </c>
      <c r="T58" s="71">
        <v>2.7527480000000004</v>
      </c>
      <c r="U58" s="71">
        <v>2.2983690000000001</v>
      </c>
    </row>
    <row r="59" spans="1:22">
      <c r="A59" s="69" t="s">
        <v>123</v>
      </c>
      <c r="B59" s="70">
        <v>4.2</v>
      </c>
      <c r="C59" s="70">
        <v>6.2</v>
      </c>
      <c r="D59" s="70">
        <v>0.2</v>
      </c>
      <c r="E59" s="70" t="s">
        <v>32</v>
      </c>
      <c r="F59" s="70" t="s">
        <v>32</v>
      </c>
      <c r="G59" s="70">
        <v>1.7</v>
      </c>
      <c r="H59" s="70">
        <v>1.1000000000000001</v>
      </c>
      <c r="I59" s="70">
        <v>1.3</v>
      </c>
      <c r="J59" s="70">
        <v>2.4</v>
      </c>
      <c r="K59" s="70">
        <v>1.4</v>
      </c>
      <c r="L59" s="70" t="s">
        <v>32</v>
      </c>
      <c r="M59" s="70" t="s">
        <v>32</v>
      </c>
      <c r="N59" s="70" t="s">
        <v>32</v>
      </c>
      <c r="O59" s="70" t="s">
        <v>32</v>
      </c>
      <c r="P59" s="70" t="s">
        <v>32</v>
      </c>
      <c r="Q59" s="70" t="s">
        <v>32</v>
      </c>
      <c r="R59" s="70" t="s">
        <v>32</v>
      </c>
      <c r="S59" s="70">
        <v>0.38913254999999997</v>
      </c>
      <c r="T59" s="70">
        <v>0.41320541999999999</v>
      </c>
      <c r="U59" s="70">
        <v>4.365063290000001</v>
      </c>
    </row>
    <row r="60" spans="1:22">
      <c r="A60" s="69" t="s">
        <v>142</v>
      </c>
      <c r="B60" s="70"/>
      <c r="C60" s="70"/>
      <c r="D60" s="70"/>
      <c r="E60" s="70"/>
      <c r="F60" s="70"/>
      <c r="G60" s="70"/>
      <c r="H60" s="70"/>
      <c r="I60" s="70"/>
      <c r="J60" s="70"/>
      <c r="K60" s="70"/>
      <c r="L60" s="70" t="s">
        <v>32</v>
      </c>
      <c r="M60" s="70" t="s">
        <v>32</v>
      </c>
      <c r="N60" s="70" t="s">
        <v>32</v>
      </c>
      <c r="O60" s="70" t="s">
        <v>32</v>
      </c>
      <c r="P60" s="70">
        <v>0.52489050000000004</v>
      </c>
      <c r="Q60" s="70" t="s">
        <v>32</v>
      </c>
      <c r="R60" s="70" t="s">
        <v>32</v>
      </c>
      <c r="S60" s="70">
        <v>2.4051499999999999</v>
      </c>
      <c r="T60" s="70">
        <v>2.6434700000000007</v>
      </c>
      <c r="U60" s="70">
        <v>2.8018009999999998</v>
      </c>
    </row>
    <row r="61" spans="1:22">
      <c r="A61" s="69" t="s">
        <v>141</v>
      </c>
      <c r="B61" s="70"/>
      <c r="C61" s="70"/>
      <c r="D61" s="70"/>
      <c r="E61" s="70"/>
      <c r="F61" s="70"/>
      <c r="G61" s="70"/>
      <c r="H61" s="70"/>
      <c r="I61" s="70"/>
      <c r="J61" s="70"/>
      <c r="K61" s="70"/>
      <c r="L61" s="70" t="s">
        <v>32</v>
      </c>
      <c r="M61" s="70" t="s">
        <v>32</v>
      </c>
      <c r="N61" s="70" t="s">
        <v>32</v>
      </c>
      <c r="O61" s="70" t="s">
        <v>32</v>
      </c>
      <c r="P61" s="70" t="s">
        <v>32</v>
      </c>
      <c r="Q61" s="70" t="s">
        <v>32</v>
      </c>
      <c r="R61" s="70" t="s">
        <v>32</v>
      </c>
      <c r="S61" s="70">
        <v>3.7520999999999999E-2</v>
      </c>
      <c r="T61" s="70" t="s">
        <v>32</v>
      </c>
      <c r="U61" s="70" t="s">
        <v>32</v>
      </c>
    </row>
    <row r="62" spans="1:22">
      <c r="A62" s="69" t="s">
        <v>143</v>
      </c>
      <c r="B62" s="70"/>
      <c r="C62" s="70"/>
      <c r="D62" s="70"/>
      <c r="E62" s="70"/>
      <c r="F62" s="70"/>
      <c r="G62" s="70"/>
      <c r="H62" s="70"/>
      <c r="I62" s="70"/>
      <c r="J62" s="70"/>
      <c r="K62" s="70"/>
      <c r="L62" s="70" t="s">
        <v>32</v>
      </c>
      <c r="M62" s="70" t="s">
        <v>32</v>
      </c>
      <c r="N62" s="70" t="s">
        <v>32</v>
      </c>
      <c r="O62" s="70" t="s">
        <v>32</v>
      </c>
      <c r="P62" s="70">
        <v>5.7785000000000003E-2</v>
      </c>
      <c r="Q62" s="70">
        <v>0.23780900000000002</v>
      </c>
      <c r="R62" s="70">
        <v>0.15853300000000001</v>
      </c>
      <c r="S62" s="70">
        <v>1.6256E-2</v>
      </c>
      <c r="T62" s="70">
        <v>4.7905000000000003E-2</v>
      </c>
      <c r="U62" s="70">
        <v>4.388100000000001E-2</v>
      </c>
    </row>
    <row r="63" spans="1:22">
      <c r="A63" s="69" t="s">
        <v>123</v>
      </c>
      <c r="B63" s="70"/>
      <c r="C63" s="70"/>
      <c r="D63" s="70"/>
      <c r="E63" s="70"/>
      <c r="F63" s="70"/>
      <c r="G63" s="70"/>
      <c r="H63" s="70"/>
      <c r="I63" s="70"/>
      <c r="J63" s="70"/>
      <c r="K63" s="70"/>
      <c r="L63" s="70">
        <v>1.6876199999999999</v>
      </c>
      <c r="M63" s="70">
        <v>0.95404999999999995</v>
      </c>
      <c r="N63" s="70">
        <v>1.113461</v>
      </c>
      <c r="O63" s="70">
        <v>0.99933100000000041</v>
      </c>
      <c r="P63" s="70">
        <v>1.1841189999999999</v>
      </c>
      <c r="Q63" s="70">
        <v>0.70182800000000001</v>
      </c>
      <c r="R63" s="70">
        <v>0.75227000000000011</v>
      </c>
      <c r="S63" s="70">
        <v>1.110382</v>
      </c>
      <c r="T63" s="70">
        <v>1.8079030000000003</v>
      </c>
      <c r="U63" s="70">
        <v>1.4792420000000002</v>
      </c>
    </row>
    <row r="64" spans="1:22">
      <c r="A64" s="69"/>
      <c r="B64" s="70"/>
      <c r="C64" s="70"/>
      <c r="D64" s="70"/>
      <c r="E64" s="70"/>
      <c r="F64" s="70"/>
      <c r="G64" s="70"/>
      <c r="H64" s="70"/>
      <c r="I64" s="70"/>
      <c r="J64" s="70"/>
      <c r="K64" s="70"/>
      <c r="L64" s="70"/>
      <c r="M64" s="70"/>
      <c r="N64" s="70"/>
      <c r="O64" s="70"/>
      <c r="P64" s="70"/>
      <c r="Q64" s="70"/>
      <c r="R64" s="70"/>
      <c r="S64" s="70"/>
      <c r="T64" s="70"/>
      <c r="U64" s="70"/>
    </row>
    <row r="65" spans="1:21" ht="16">
      <c r="A65" s="67" t="s">
        <v>137</v>
      </c>
      <c r="B65" s="72">
        <v>13</v>
      </c>
      <c r="C65" s="72">
        <v>8.3000000000000007</v>
      </c>
      <c r="D65" s="72">
        <v>2</v>
      </c>
      <c r="E65" s="72">
        <v>0</v>
      </c>
      <c r="F65" s="72">
        <v>0</v>
      </c>
      <c r="G65" s="72">
        <v>0</v>
      </c>
      <c r="H65" s="72">
        <v>0</v>
      </c>
      <c r="I65" s="72">
        <v>0</v>
      </c>
      <c r="J65" s="72">
        <v>0</v>
      </c>
      <c r="K65" s="72">
        <v>0</v>
      </c>
      <c r="L65" s="72">
        <v>0</v>
      </c>
      <c r="M65" s="72">
        <v>0</v>
      </c>
      <c r="N65" s="72">
        <v>0</v>
      </c>
      <c r="O65" s="72">
        <v>0</v>
      </c>
      <c r="P65" s="72">
        <v>0</v>
      </c>
      <c r="Q65" s="72">
        <v>0</v>
      </c>
      <c r="R65" s="72">
        <v>0</v>
      </c>
      <c r="S65" s="72">
        <v>0</v>
      </c>
      <c r="T65" s="72">
        <v>0</v>
      </c>
      <c r="U65" s="72">
        <v>0</v>
      </c>
    </row>
    <row r="66" spans="1:21" ht="16">
      <c r="A66" s="69" t="s">
        <v>138</v>
      </c>
      <c r="B66" s="63">
        <v>13</v>
      </c>
      <c r="C66" s="71">
        <v>8.3000000000000007</v>
      </c>
      <c r="D66" s="71">
        <v>2</v>
      </c>
      <c r="E66" s="71" t="s">
        <v>32</v>
      </c>
      <c r="F66" s="71" t="s">
        <v>32</v>
      </c>
      <c r="G66" s="71" t="s">
        <v>32</v>
      </c>
      <c r="H66" s="71" t="s">
        <v>32</v>
      </c>
      <c r="I66" s="71" t="s">
        <v>32</v>
      </c>
      <c r="J66" s="71" t="s">
        <v>32</v>
      </c>
      <c r="K66" s="71" t="s">
        <v>32</v>
      </c>
      <c r="L66" s="71" t="s">
        <v>32</v>
      </c>
      <c r="M66" s="71" t="s">
        <v>32</v>
      </c>
      <c r="N66" s="71" t="s">
        <v>32</v>
      </c>
      <c r="O66" s="71" t="s">
        <v>32</v>
      </c>
      <c r="P66" s="71" t="s">
        <v>32</v>
      </c>
      <c r="Q66" s="71" t="s">
        <v>32</v>
      </c>
      <c r="R66" s="71" t="s">
        <v>32</v>
      </c>
      <c r="S66" s="71" t="s">
        <v>32</v>
      </c>
      <c r="T66" s="71" t="s">
        <v>32</v>
      </c>
      <c r="U66" s="71" t="s">
        <v>32</v>
      </c>
    </row>
    <row r="67" spans="1:21" ht="16">
      <c r="A67" s="69" t="s">
        <v>139</v>
      </c>
      <c r="B67" s="63" t="s">
        <v>32</v>
      </c>
      <c r="C67" s="63" t="s">
        <v>32</v>
      </c>
      <c r="D67" s="63" t="s">
        <v>32</v>
      </c>
      <c r="E67" s="63" t="s">
        <v>32</v>
      </c>
      <c r="F67" s="63" t="s">
        <v>32</v>
      </c>
      <c r="G67" s="63" t="s">
        <v>32</v>
      </c>
      <c r="H67" s="63" t="s">
        <v>32</v>
      </c>
      <c r="I67" s="63" t="s">
        <v>32</v>
      </c>
      <c r="J67" s="63" t="s">
        <v>32</v>
      </c>
      <c r="K67" s="63" t="s">
        <v>32</v>
      </c>
      <c r="L67" s="63" t="s">
        <v>32</v>
      </c>
      <c r="M67" s="63" t="s">
        <v>32</v>
      </c>
      <c r="N67" s="63" t="s">
        <v>32</v>
      </c>
      <c r="O67" s="63" t="s">
        <v>32</v>
      </c>
      <c r="P67" s="63" t="s">
        <v>32</v>
      </c>
      <c r="Q67" s="63" t="s">
        <v>32</v>
      </c>
      <c r="R67" s="63" t="s">
        <v>32</v>
      </c>
      <c r="S67" s="63" t="s">
        <v>32</v>
      </c>
      <c r="T67" s="63" t="s">
        <v>32</v>
      </c>
      <c r="U67" s="63" t="s">
        <v>32</v>
      </c>
    </row>
    <row r="68" spans="1:21" ht="16">
      <c r="A68" s="69" t="s">
        <v>140</v>
      </c>
      <c r="B68" s="70">
        <v>1.3</v>
      </c>
      <c r="C68" s="70" t="s">
        <v>32</v>
      </c>
      <c r="D68" s="70" t="s">
        <v>32</v>
      </c>
      <c r="E68" s="70" t="s">
        <v>32</v>
      </c>
      <c r="F68" s="70" t="s">
        <v>32</v>
      </c>
      <c r="G68" s="70" t="s">
        <v>32</v>
      </c>
      <c r="H68" s="70" t="s">
        <v>32</v>
      </c>
      <c r="I68" s="70" t="s">
        <v>32</v>
      </c>
      <c r="J68" s="70" t="s">
        <v>32</v>
      </c>
      <c r="K68" s="70" t="s">
        <v>32</v>
      </c>
      <c r="L68" s="70" t="s">
        <v>32</v>
      </c>
      <c r="M68" s="70" t="s">
        <v>32</v>
      </c>
      <c r="N68" s="70" t="s">
        <v>32</v>
      </c>
      <c r="O68" s="70" t="s">
        <v>32</v>
      </c>
      <c r="P68" s="70" t="s">
        <v>32</v>
      </c>
      <c r="Q68" s="70" t="s">
        <v>32</v>
      </c>
      <c r="R68" s="70" t="s">
        <v>32</v>
      </c>
      <c r="S68" s="70" t="s">
        <v>32</v>
      </c>
      <c r="T68" s="70" t="s">
        <v>32</v>
      </c>
      <c r="U68" s="70" t="s">
        <v>32</v>
      </c>
    </row>
    <row r="69" spans="1:21">
      <c r="A69" s="69" t="s">
        <v>130</v>
      </c>
      <c r="L69" s="63"/>
      <c r="M69" s="63"/>
      <c r="N69" s="63"/>
      <c r="O69" s="63"/>
      <c r="P69" s="63"/>
      <c r="Q69" s="63"/>
      <c r="R69" s="63"/>
      <c r="S69" s="63"/>
      <c r="T69" s="63"/>
      <c r="U69" s="63"/>
    </row>
    <row r="70" spans="1:21">
      <c r="A70" s="69" t="s">
        <v>131</v>
      </c>
      <c r="L70" s="63"/>
      <c r="M70" s="63"/>
      <c r="N70" s="63"/>
      <c r="O70" s="63"/>
      <c r="P70" s="63"/>
      <c r="Q70" s="63"/>
      <c r="R70" s="63"/>
      <c r="S70" s="63"/>
      <c r="T70" s="63"/>
      <c r="U70" s="63"/>
    </row>
    <row r="71" spans="1:21">
      <c r="A71" s="69" t="s">
        <v>132</v>
      </c>
      <c r="L71" s="63"/>
      <c r="M71" s="63"/>
      <c r="N71" s="63"/>
      <c r="O71" s="63"/>
      <c r="P71" s="63"/>
      <c r="Q71" s="63"/>
      <c r="R71" s="63"/>
      <c r="S71" s="63"/>
      <c r="T71" s="63"/>
      <c r="U71" s="63"/>
    </row>
    <row r="72" spans="1:21">
      <c r="A72" s="69" t="s">
        <v>133</v>
      </c>
      <c r="L72" s="63"/>
      <c r="M72" s="63"/>
      <c r="N72" s="63"/>
      <c r="O72" s="63"/>
      <c r="P72" s="63"/>
      <c r="Q72" s="63"/>
      <c r="R72" s="63"/>
      <c r="S72" s="63"/>
      <c r="T72" s="63"/>
      <c r="U72" s="63"/>
    </row>
    <row r="73" spans="1:21">
      <c r="A73" s="69" t="s">
        <v>134</v>
      </c>
      <c r="L73" s="63"/>
      <c r="M73" s="63"/>
      <c r="N73" s="63"/>
      <c r="O73" s="63"/>
      <c r="P73" s="63"/>
      <c r="Q73" s="63"/>
      <c r="R73" s="63"/>
      <c r="S73" s="63"/>
      <c r="T73" s="63"/>
      <c r="U73" s="63"/>
    </row>
    <row r="74" spans="1:21">
      <c r="A74" s="74" t="s">
        <v>135</v>
      </c>
      <c r="B74" s="75"/>
      <c r="C74" s="76"/>
      <c r="D74" s="76"/>
      <c r="E74" s="76"/>
      <c r="F74" s="76"/>
      <c r="G74" s="76"/>
      <c r="H74" s="76"/>
      <c r="I74" s="76"/>
      <c r="J74" s="76"/>
      <c r="K74" s="76"/>
      <c r="L74" s="76"/>
      <c r="M74" s="76"/>
      <c r="N74" s="76"/>
      <c r="O74" s="76"/>
      <c r="P74" s="76"/>
      <c r="Q74" s="76"/>
      <c r="R74" s="76"/>
      <c r="S74" s="76"/>
      <c r="T74" s="76"/>
      <c r="U74" s="76"/>
    </row>
  </sheetData>
  <mergeCells count="4">
    <mergeCell ref="A1:K1"/>
    <mergeCell ref="A2:K2"/>
    <mergeCell ref="A4:K4"/>
    <mergeCell ref="A6:K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F5E90-3CE0-4785-BDCA-C6DBBEB82390}">
  <dimension ref="A2:C26"/>
  <sheetViews>
    <sheetView workbookViewId="0">
      <selection activeCell="J12" sqref="J12"/>
    </sheetView>
  </sheetViews>
  <sheetFormatPr baseColWidth="10" defaultRowHeight="15"/>
  <cols>
    <col min="1" max="1" width="38" bestFit="1" customWidth="1"/>
    <col min="2" max="3" width="12.33203125" bestFit="1" customWidth="1"/>
  </cols>
  <sheetData>
    <row r="2" spans="1:3" ht="16">
      <c r="A2" s="2"/>
    </row>
    <row r="3" spans="1:3" ht="16">
      <c r="A3" s="7" t="s">
        <v>1</v>
      </c>
    </row>
    <row r="4" spans="1:3">
      <c r="A4" s="5" t="s">
        <v>2</v>
      </c>
    </row>
    <row r="5" spans="1:3">
      <c r="A5" s="5" t="s">
        <v>3</v>
      </c>
      <c r="B5" t="s">
        <v>49</v>
      </c>
    </row>
    <row r="6" spans="1:3">
      <c r="A6" s="5" t="s">
        <v>4</v>
      </c>
      <c r="B6" t="s">
        <v>48</v>
      </c>
      <c r="C6" t="s">
        <v>49</v>
      </c>
    </row>
    <row r="7" spans="1:3">
      <c r="A7" s="5" t="s">
        <v>6</v>
      </c>
      <c r="B7" t="s">
        <v>49</v>
      </c>
    </row>
    <row r="8" spans="1:3">
      <c r="A8" s="5" t="s">
        <v>7</v>
      </c>
      <c r="B8" t="s">
        <v>49</v>
      </c>
    </row>
    <row r="9" spans="1:3">
      <c r="A9" s="5" t="s">
        <v>8</v>
      </c>
    </row>
    <row r="10" spans="1:3">
      <c r="A10" s="5" t="s">
        <v>9</v>
      </c>
      <c r="B10" t="s">
        <v>48</v>
      </c>
    </row>
    <row r="11" spans="1:3">
      <c r="A11" s="5" t="s">
        <v>10</v>
      </c>
      <c r="B11" t="s">
        <v>48</v>
      </c>
    </row>
    <row r="12" spans="1:3">
      <c r="A12" s="5" t="s">
        <v>11</v>
      </c>
      <c r="B12" t="s">
        <v>48</v>
      </c>
      <c r="C12" t="s">
        <v>49</v>
      </c>
    </row>
    <row r="13" spans="1:3">
      <c r="A13" s="5" t="s">
        <v>12</v>
      </c>
      <c r="B13" t="s">
        <v>48</v>
      </c>
    </row>
    <row r="14" spans="1:3">
      <c r="A14" s="5" t="s">
        <v>13</v>
      </c>
      <c r="B14" t="s">
        <v>50</v>
      </c>
    </row>
    <row r="15" spans="1:3">
      <c r="A15" s="5" t="s">
        <v>14</v>
      </c>
      <c r="B15" t="s">
        <v>48</v>
      </c>
      <c r="C15" t="s">
        <v>49</v>
      </c>
    </row>
    <row r="16" spans="1:3">
      <c r="A16" s="5" t="s">
        <v>15</v>
      </c>
      <c r="B16" t="s">
        <v>48</v>
      </c>
    </row>
    <row r="17" spans="1:3">
      <c r="A17" s="5" t="s">
        <v>16</v>
      </c>
      <c r="B17" t="s">
        <v>49</v>
      </c>
    </row>
    <row r="18" spans="1:3">
      <c r="A18" s="5" t="s">
        <v>17</v>
      </c>
      <c r="B18" t="s">
        <v>49</v>
      </c>
    </row>
    <row r="19" spans="1:3">
      <c r="A19" s="5" t="s">
        <v>18</v>
      </c>
      <c r="B19" t="s">
        <v>48</v>
      </c>
    </row>
    <row r="20" spans="1:3">
      <c r="A20" s="5" t="s">
        <v>19</v>
      </c>
      <c r="B20" t="s">
        <v>48</v>
      </c>
    </row>
    <row r="21" spans="1:3">
      <c r="A21" s="5" t="s">
        <v>20</v>
      </c>
      <c r="B21" t="s">
        <v>48</v>
      </c>
    </row>
    <row r="22" spans="1:3">
      <c r="A22" s="5" t="s">
        <v>21</v>
      </c>
      <c r="B22" t="s">
        <v>49</v>
      </c>
    </row>
    <row r="23" spans="1:3">
      <c r="A23" s="5" t="s">
        <v>22</v>
      </c>
      <c r="B23" t="s">
        <v>48</v>
      </c>
    </row>
    <row r="24" spans="1:3">
      <c r="A24" s="5" t="s">
        <v>23</v>
      </c>
      <c r="B24" t="s">
        <v>48</v>
      </c>
      <c r="C24" t="s">
        <v>49</v>
      </c>
    </row>
    <row r="25" spans="1:3">
      <c r="A25" s="5" t="s">
        <v>24</v>
      </c>
      <c r="B25" t="s">
        <v>48</v>
      </c>
      <c r="C25" t="s">
        <v>49</v>
      </c>
    </row>
    <row r="26" spans="1:3">
      <c r="A26" s="5"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17</vt:i4>
      </vt:variant>
    </vt:vector>
  </HeadingPairs>
  <TitlesOfParts>
    <vt:vector size="17" baseType="lpstr">
      <vt:lpstr>Resultados</vt:lpstr>
      <vt:lpstr>CODELCO</vt:lpstr>
      <vt:lpstr>EERR CODELCO</vt:lpstr>
      <vt:lpstr>Privadas</vt:lpstr>
      <vt:lpstr>WACC</vt:lpstr>
      <vt:lpstr>Precios internacionales</vt:lpstr>
      <vt:lpstr>Ingresos</vt:lpstr>
      <vt:lpstr>Costos operacionales</vt:lpstr>
      <vt:lpstr>Producción</vt:lpstr>
      <vt:lpstr>Prod por productos</vt:lpstr>
      <vt:lpstr>Subproductos</vt:lpstr>
      <vt:lpstr>Precios promedio por empresa</vt:lpstr>
      <vt:lpstr>Costo unitario por empresa</vt:lpstr>
      <vt:lpstr>Activos</vt:lpstr>
      <vt:lpstr>Tratamiento</vt:lpstr>
      <vt:lpstr>Exportaciones</vt:lpstr>
      <vt:lpstr>Hoja7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mjorratt mjorratt</dc:creator>
  <cp:lastModifiedBy>ECLAC, NRD</cp:lastModifiedBy>
  <dcterms:created xsi:type="dcterms:W3CDTF">2020-10-28T03:26:28Z</dcterms:created>
  <dcterms:modified xsi:type="dcterms:W3CDTF">2021-05-05T21:12:06Z</dcterms:modified>
</cp:coreProperties>
</file>